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aggelop\Desktop\metatropi_arxeiwn\new\ΜΕ ΕΜΠΕΙΡΙΑ\"/>
    </mc:Choice>
  </mc:AlternateContent>
  <bookViews>
    <workbookView xWindow="0" yWindow="0" windowWidth="19530" windowHeight="14130"/>
  </bookViews>
  <sheets>
    <sheet name="Φύλλο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74" i="1" l="1"/>
  <c r="G173" i="1"/>
  <c r="G172" i="1"/>
  <c r="G171" i="1"/>
  <c r="G170" i="1"/>
  <c r="G169" i="1"/>
  <c r="G168" i="1"/>
  <c r="G167" i="1"/>
  <c r="G166" i="1"/>
  <c r="G165" i="1"/>
  <c r="G164" i="1"/>
  <c r="G163" i="1"/>
  <c r="G162" i="1"/>
  <c r="G161" i="1"/>
  <c r="G160" i="1"/>
  <c r="G159" i="1"/>
  <c r="G158" i="1"/>
  <c r="G157" i="1"/>
  <c r="G156" i="1"/>
  <c r="G155" i="1"/>
  <c r="G154" i="1"/>
  <c r="G153" i="1"/>
  <c r="G152" i="1"/>
  <c r="G151" i="1"/>
  <c r="G150" i="1"/>
  <c r="G149" i="1"/>
  <c r="G148" i="1"/>
  <c r="G147" i="1"/>
  <c r="G146" i="1"/>
  <c r="G145" i="1"/>
  <c r="G144" i="1"/>
  <c r="G143" i="1"/>
  <c r="G142" i="1"/>
  <c r="G141" i="1"/>
  <c r="G140" i="1"/>
  <c r="G139" i="1"/>
  <c r="G138" i="1"/>
  <c r="G137" i="1"/>
  <c r="G136" i="1"/>
  <c r="G135" i="1"/>
  <c r="G134" i="1"/>
  <c r="G133" i="1"/>
  <c r="G132" i="1"/>
  <c r="G131" i="1"/>
  <c r="G130" i="1"/>
  <c r="G129" i="1"/>
  <c r="G128" i="1"/>
  <c r="G127" i="1"/>
  <c r="G126" i="1"/>
  <c r="G125" i="1"/>
  <c r="G124" i="1"/>
  <c r="G123" i="1"/>
  <c r="G122" i="1"/>
  <c r="G121" i="1"/>
  <c r="G120" i="1"/>
  <c r="G119" i="1"/>
  <c r="G118" i="1"/>
  <c r="G117" i="1"/>
  <c r="G116" i="1"/>
  <c r="G115" i="1"/>
  <c r="G114" i="1"/>
  <c r="G113" i="1"/>
  <c r="G112" i="1"/>
  <c r="G111" i="1"/>
  <c r="G110" i="1"/>
  <c r="G109" i="1"/>
  <c r="G108" i="1"/>
  <c r="G107" i="1"/>
  <c r="G106" i="1"/>
  <c r="G105" i="1"/>
  <c r="G104" i="1"/>
  <c r="G103" i="1"/>
  <c r="G102" i="1"/>
  <c r="G101" i="1"/>
  <c r="G100" i="1"/>
  <c r="G99" i="1"/>
  <c r="G98" i="1"/>
  <c r="G97" i="1"/>
  <c r="G96" i="1"/>
  <c r="G95" i="1"/>
  <c r="G94" i="1"/>
  <c r="G93" i="1"/>
  <c r="G92" i="1"/>
  <c r="G91" i="1"/>
  <c r="G90" i="1"/>
  <c r="G89" i="1"/>
  <c r="G88" i="1"/>
  <c r="G87" i="1"/>
  <c r="G86" i="1"/>
  <c r="G85" i="1"/>
  <c r="G84" i="1"/>
  <c r="G83" i="1"/>
  <c r="G82" i="1"/>
  <c r="G81" i="1"/>
  <c r="G80" i="1"/>
  <c r="G79" i="1"/>
  <c r="G78" i="1"/>
  <c r="G77" i="1"/>
  <c r="G76" i="1"/>
  <c r="G75" i="1"/>
  <c r="G74" i="1"/>
  <c r="G73" i="1"/>
  <c r="G72" i="1"/>
  <c r="G71" i="1"/>
  <c r="G70" i="1"/>
  <c r="G69" i="1"/>
  <c r="G68" i="1"/>
  <c r="G67" i="1"/>
  <c r="G66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</calcChain>
</file>

<file path=xl/sharedStrings.xml><?xml version="1.0" encoding="utf-8"?>
<sst xmlns="http://schemas.openxmlformats.org/spreadsheetml/2006/main" count="1156" uniqueCount="765">
  <si>
    <t>ΚΑΤΑΤΑΞΗ ΜΕ ΣΕΙΡΑ ΠΡΟΤΕΡΑΙΟΤΗΤΑΣ ΥΠΟΨΗΦΙΩΝ ΕΚΠΑΙΔΕΥΤΙΚΩΝ ΠΡΩΤΟΒΑΘΜΙΑΣ &amp; ΔΕΥΤΕΡΟΒΑΘΜΙΑΣ ΕΚΠΑΙΔΕΥΣΗΣ-ΓΕΝΙΚΗ ΕΚΠΑΙΔΕΥΣΗ (ν.4589/2019) ΠΡΟΚΗΡΥΞΗ 1ΓΤ/2020 (ΦΕΚ 3/7.2.2020)</t>
  </si>
  <si>
    <t>ΣΕΙΡΑ ΚΑΤΑΤΑΞΗΣ (ΚΥΡΙΟΣ)</t>
  </si>
  <si>
    <t>ΤΕΧΝΟΛΟΓΙΚΗΣ ΕΚΠΑΙΔΕΥΣΗΣ (ΤΕ)</t>
  </si>
  <si>
    <t>ΓΕΝΙΚΕΣ</t>
  </si>
  <si>
    <t>ΤΕ02.07 ΓΕΩΠΟΝΙΑΣ (ΘΕΣΗ 318)</t>
  </si>
  <si>
    <t>Α/Α</t>
  </si>
  <si>
    <t>Α.Μ.</t>
  </si>
  <si>
    <t>ΕΠΩΝΥΜΟ</t>
  </si>
  <si>
    <t>ΟΝΟΜΑ</t>
  </si>
  <si>
    <t>ΠΑΤΡΩΝΥΜΟ</t>
  </si>
  <si>
    <t>Α.Δ.Τ.</t>
  </si>
  <si>
    <t>ΜΟΝΑΔΙΚΟΣ ΚΩΔΙΚΟΣ</t>
  </si>
  <si>
    <t>ΒΑΘΜΟΛΟΓΙΑ</t>
  </si>
  <si>
    <t>ΚΟΛΕΤΣΙΟΥ</t>
  </si>
  <si>
    <t>ΑΝΑΣΤΑΣΊΑ</t>
  </si>
  <si>
    <t>ΙΩΑΝΝΗΣ</t>
  </si>
  <si>
    <t>ΑΕ806551</t>
  </si>
  <si>
    <t>57,42</t>
  </si>
  <si>
    <t>97,42</t>
  </si>
  <si>
    <t>ΝΑΙ</t>
  </si>
  <si>
    <t>140,42</t>
  </si>
  <si>
    <t>ΤΡΕΜΟΥΛΗΣ</t>
  </si>
  <si>
    <t>ΓΕΩΡΓΙΟΣ</t>
  </si>
  <si>
    <t>ΔΗΜΗΤΡΙΟΣ</t>
  </si>
  <si>
    <t>Ξ967879</t>
  </si>
  <si>
    <t>57,9</t>
  </si>
  <si>
    <t>87,9</t>
  </si>
  <si>
    <t>26-8</t>
  </si>
  <si>
    <t>123,7</t>
  </si>
  <si>
    <t>ΤΣΙΛΙΓΚΙΡΗΣ</t>
  </si>
  <si>
    <t>ΠΑΝΑΓΙΩΤΗΣ</t>
  </si>
  <si>
    <t>ΕΥΑΓΓΕΛΟΣ</t>
  </si>
  <si>
    <t>Μ468850</t>
  </si>
  <si>
    <t>56,76</t>
  </si>
  <si>
    <t>106,76</t>
  </si>
  <si>
    <t>112,76</t>
  </si>
  <si>
    <t>ΤΟΥΜΑΝΙΔΟΥ</t>
  </si>
  <si>
    <t>ΣΟΦΙΑ</t>
  </si>
  <si>
    <t>ΣΑΒΒΑΣ</t>
  </si>
  <si>
    <t>Μ791395</t>
  </si>
  <si>
    <t>49,26</t>
  </si>
  <si>
    <t>79,26</t>
  </si>
  <si>
    <t>112,26</t>
  </si>
  <si>
    <t>ΚΟΥΣΙΟΣ</t>
  </si>
  <si>
    <t>ΑΝΤΩΝΙΟΣ</t>
  </si>
  <si>
    <t>ΑΑ364274</t>
  </si>
  <si>
    <t>40,38</t>
  </si>
  <si>
    <t>70,38</t>
  </si>
  <si>
    <t>105,38</t>
  </si>
  <si>
    <t>ΠΛΙΑΣΣΑ</t>
  </si>
  <si>
    <t>ΠΑΡΑΣΚΕΥΗ</t>
  </si>
  <si>
    <t>ΚΩΝΣΤΑΝΤΙΝΟΣ</t>
  </si>
  <si>
    <t>Χ488710</t>
  </si>
  <si>
    <t>59,4</t>
  </si>
  <si>
    <t>99,4</t>
  </si>
  <si>
    <t>102,4</t>
  </si>
  <si>
    <t>ΘΕΟΔΩΡΙΔΟΥ</t>
  </si>
  <si>
    <t>ΑΝΑΤΟΛΗ</t>
  </si>
  <si>
    <t>ΒΑΣΙΛΕΙΟΣ</t>
  </si>
  <si>
    <t>ΑΝ901726</t>
  </si>
  <si>
    <t>54,21</t>
  </si>
  <si>
    <t>94,21</t>
  </si>
  <si>
    <t>100,21</t>
  </si>
  <si>
    <t>ΤΑΡΑΤΣΑΣ</t>
  </si>
  <si>
    <t>ΗΛΙΑΣ</t>
  </si>
  <si>
    <t>ΑΚ357518</t>
  </si>
  <si>
    <t>43,05</t>
  </si>
  <si>
    <t>93,05</t>
  </si>
  <si>
    <t>99,05</t>
  </si>
  <si>
    <t>ΤΟΥΠΑΔΑΚΗ</t>
  </si>
  <si>
    <t>ΧΡΙΣΤΙΝΑ</t>
  </si>
  <si>
    <t>ΣΤΥΛΙΑΝΟΣ</t>
  </si>
  <si>
    <t>ΑΗ676335</t>
  </si>
  <si>
    <t>58,8</t>
  </si>
  <si>
    <t>98,8</t>
  </si>
  <si>
    <t>ΓΙΑΝΝΑΚΟΠΟΥΛΟΥ</t>
  </si>
  <si>
    <t>ΑΘΑΝΑΣΙΑ</t>
  </si>
  <si>
    <t>Χ425295</t>
  </si>
  <si>
    <t>ΚΑΣΤΡΟΥΝΗ</t>
  </si>
  <si>
    <t>ΕΙΡΗΝΗ</t>
  </si>
  <si>
    <t>ΕΛΕΥΘΕΡΙΟΣ</t>
  </si>
  <si>
    <t>ΑΙ429232</t>
  </si>
  <si>
    <t>ΣΤΕΡΓΙΟΥ</t>
  </si>
  <si>
    <t>ΜΑΡΙΑ</t>
  </si>
  <si>
    <t>ΑΒ113615</t>
  </si>
  <si>
    <t>ΑΛΕΞΑΚΟΥΔΗ</t>
  </si>
  <si>
    <t>ΒΑΙΤΣΗΣ</t>
  </si>
  <si>
    <t>ΑΕ424186</t>
  </si>
  <si>
    <t>52,5</t>
  </si>
  <si>
    <t>92,5</t>
  </si>
  <si>
    <t>95,5</t>
  </si>
  <si>
    <t>ΔΕΜΙΡΗΣ</t>
  </si>
  <si>
    <t>ΣΤΕΛΛΙΟΣ</t>
  </si>
  <si>
    <t>ΑΖ868102</t>
  </si>
  <si>
    <t>51,6</t>
  </si>
  <si>
    <t>91,6</t>
  </si>
  <si>
    <t>94,6</t>
  </si>
  <si>
    <t>ΔΟΥΠΑ</t>
  </si>
  <si>
    <t>ΧΡΥΣΑΝΘΗ</t>
  </si>
  <si>
    <t>Π867982</t>
  </si>
  <si>
    <t>ΜΑΝΤΖΟΥΤΣΟΣ</t>
  </si>
  <si>
    <t>ΝΙΚΟΛΑΟΣ</t>
  </si>
  <si>
    <t>ΑΜ349258</t>
  </si>
  <si>
    <t>52,92</t>
  </si>
  <si>
    <t>92,92</t>
  </si>
  <si>
    <t>ΓΑΛΑΝΗΣ</t>
  </si>
  <si>
    <t>ΑΝΔΡΕΑΣ</t>
  </si>
  <si>
    <t>ΑΜ828114</t>
  </si>
  <si>
    <t>42,84</t>
  </si>
  <si>
    <t>92,84</t>
  </si>
  <si>
    <t>ΛΑΠΠΑΣ</t>
  </si>
  <si>
    <t>ΑΘΑΝΑΣΙΟΣ</t>
  </si>
  <si>
    <t>ΣΤΑΥΡΟΣ</t>
  </si>
  <si>
    <t>ΑΒ490430</t>
  </si>
  <si>
    <t>53,1</t>
  </si>
  <si>
    <t>83,1</t>
  </si>
  <si>
    <t>89,1</t>
  </si>
  <si>
    <t>ΚΟΚΚΙΝΟΥ</t>
  </si>
  <si>
    <t>ΑΖ852689</t>
  </si>
  <si>
    <t>58,59</t>
  </si>
  <si>
    <t>88,59</t>
  </si>
  <si>
    <t>ΛΕΚΚΑΣ</t>
  </si>
  <si>
    <t xml:space="preserve">ΓΕΩΡΓΙΟΣ </t>
  </si>
  <si>
    <t>Ρ253397</t>
  </si>
  <si>
    <t>ΚΕΡΟΥΛΗ</t>
  </si>
  <si>
    <t>ΕΛΕΝΗ</t>
  </si>
  <si>
    <t>ΕΜΜΑΝΟΥΗΛ</t>
  </si>
  <si>
    <t>ΑΑ371430</t>
  </si>
  <si>
    <t>ΤΥΡΚΑΛΑ</t>
  </si>
  <si>
    <t>ΒΑΣΙΛΙΚΗ</t>
  </si>
  <si>
    <t>ΑΖ802000</t>
  </si>
  <si>
    <t>45,84</t>
  </si>
  <si>
    <t>80,84</t>
  </si>
  <si>
    <t>83,84</t>
  </si>
  <si>
    <t>ΔΟΥΛΟΥ</t>
  </si>
  <si>
    <t>ΘΕΟΔΩΡΟΣ</t>
  </si>
  <si>
    <t>Ξ621562</t>
  </si>
  <si>
    <t>53,34</t>
  </si>
  <si>
    <t>83,34</t>
  </si>
  <si>
    <t>ΓΛΟΥΦΤΣΗ</t>
  </si>
  <si>
    <t>ΝΕΟΚΛΗΣ</t>
  </si>
  <si>
    <t>ΑΙ340968</t>
  </si>
  <si>
    <t>49,38</t>
  </si>
  <si>
    <t>79,38</t>
  </si>
  <si>
    <t>82,38</t>
  </si>
  <si>
    <t>ΜΑΡΙΟΒΑ</t>
  </si>
  <si>
    <t>ΘΩΜΑΗ</t>
  </si>
  <si>
    <t>ΑΗ800942</t>
  </si>
  <si>
    <t>81,6</t>
  </si>
  <si>
    <t>ΤΖΕΛΕΠΗ</t>
  </si>
  <si>
    <t>ΕΛΕΥΘΕΡΙΑ</t>
  </si>
  <si>
    <t>ΑΗ244006</t>
  </si>
  <si>
    <t>43,92</t>
  </si>
  <si>
    <t>73,92</t>
  </si>
  <si>
    <t>79,92</t>
  </si>
  <si>
    <t>ΤΟΜΑΡΑΣ</t>
  </si>
  <si>
    <t>ΑΒ648233</t>
  </si>
  <si>
    <t>ΒΟΛΤΕΑ</t>
  </si>
  <si>
    <t>ΔΗΜΗΤΡΑ</t>
  </si>
  <si>
    <t>Μ515419</t>
  </si>
  <si>
    <t>51,45</t>
  </si>
  <si>
    <t>71,45</t>
  </si>
  <si>
    <t>74,45</t>
  </si>
  <si>
    <t>ΜΠΑΚΡΗΣ</t>
  </si>
  <si>
    <t>Χ831211</t>
  </si>
  <si>
    <t>53,7</t>
  </si>
  <si>
    <t>73,7</t>
  </si>
  <si>
    <t>ΛΑΙΟΠΟΥΛΟΣ</t>
  </si>
  <si>
    <t>ΧΑΡΑΛΑΜΠΟΣ</t>
  </si>
  <si>
    <t>ΑΜ830241</t>
  </si>
  <si>
    <t>ΣΟΦΟΥΛΑΚΗ</t>
  </si>
  <si>
    <t>ΑΤΡΟΜΗΤΟΣ</t>
  </si>
  <si>
    <t>ΑΙ942893</t>
  </si>
  <si>
    <t>34,89</t>
  </si>
  <si>
    <t>64,89</t>
  </si>
  <si>
    <t>ΚΑΙΚΗ</t>
  </si>
  <si>
    <t>ΑΣΠΑΣΙΑ</t>
  </si>
  <si>
    <t>Ξ723845</t>
  </si>
  <si>
    <t>50,13</t>
  </si>
  <si>
    <t>80,13</t>
  </si>
  <si>
    <t>121,13</t>
  </si>
  <si>
    <t>ΣΟΜΠΑΤΖΗ</t>
  </si>
  <si>
    <t>ΑΟ197450</t>
  </si>
  <si>
    <t>32-4</t>
  </si>
  <si>
    <t>119,4</t>
  </si>
  <si>
    <t>ΚΑΡΑΚΑΣΗΣ</t>
  </si>
  <si>
    <t>ΧΡΥΣΑΝΘΟΣ</t>
  </si>
  <si>
    <t>ΑΙ823590</t>
  </si>
  <si>
    <t>56,55</t>
  </si>
  <si>
    <t>76,55</t>
  </si>
  <si>
    <t>106,35</t>
  </si>
  <si>
    <t>ΝΑΟΥΜ</t>
  </si>
  <si>
    <t>ΑΙΚΑΤΕΡΙΝΗ</t>
  </si>
  <si>
    <t>ΑΙ284749</t>
  </si>
  <si>
    <t>54,84</t>
  </si>
  <si>
    <t>74,84</t>
  </si>
  <si>
    <t>105,84</t>
  </si>
  <si>
    <t>ΚΙΚΙΛΙΓΚΑ</t>
  </si>
  <si>
    <t>ΑΝΑΣΤΑΣΙΑ</t>
  </si>
  <si>
    <t>ΘΩΜΑΣ</t>
  </si>
  <si>
    <t>ΑΖ308462</t>
  </si>
  <si>
    <t>56,7</t>
  </si>
  <si>
    <t>96,7</t>
  </si>
  <si>
    <t>105,7</t>
  </si>
  <si>
    <t>ΚΟΤΣΑΥΤΗ</t>
  </si>
  <si>
    <t>ΑΙ769699</t>
  </si>
  <si>
    <t>59,55</t>
  </si>
  <si>
    <t>94,55</t>
  </si>
  <si>
    <t>103,55</t>
  </si>
  <si>
    <t>ΛΕΒΕΝΤΟΠΟΥΛΟΥ</t>
  </si>
  <si>
    <t>ΦΩΤΕΙΝΗ</t>
  </si>
  <si>
    <t>ΑΙ287315</t>
  </si>
  <si>
    <t>103,42</t>
  </si>
  <si>
    <t>ΚΛΑΖΙΔΟΥ</t>
  </si>
  <si>
    <t>ΑΖ799404</t>
  </si>
  <si>
    <t>59,16</t>
  </si>
  <si>
    <t>99,16</t>
  </si>
  <si>
    <t>102,16</t>
  </si>
  <si>
    <t>ΑΚ927958</t>
  </si>
  <si>
    <t>55,92</t>
  </si>
  <si>
    <t>95,92</t>
  </si>
  <si>
    <t>101,92</t>
  </si>
  <si>
    <t>ΚΑΡΑΜΠΑΤΖΑΚΗ</t>
  </si>
  <si>
    <t>ΑΚ548008</t>
  </si>
  <si>
    <t>46,98</t>
  </si>
  <si>
    <t>96,98</t>
  </si>
  <si>
    <t>99,98</t>
  </si>
  <si>
    <t>ΤΣΑΛΙΚΟΓΛΟΥ</t>
  </si>
  <si>
    <t>ΡΑΦΑΗΛ</t>
  </si>
  <si>
    <t>ΑΝΑΣΤΑΣΙΟΣ</t>
  </si>
  <si>
    <t>ΑΗ351313</t>
  </si>
  <si>
    <t>ΖΑΦΕΙΡΗΣ</t>
  </si>
  <si>
    <t>ΒΑΙΟΣ</t>
  </si>
  <si>
    <t>ΑΝ853109</t>
  </si>
  <si>
    <t>57,6</t>
  </si>
  <si>
    <t>97,6</t>
  </si>
  <si>
    <t>ΣΕΡΑΦΕΙΜΙΔΟΥ</t>
  </si>
  <si>
    <t>ΕΙΡΗΝΗ ΓΕΩΡΓΙΑ</t>
  </si>
  <si>
    <t>ΑΗ801621</t>
  </si>
  <si>
    <t>58,5</t>
  </si>
  <si>
    <t>88,5</t>
  </si>
  <si>
    <t>97,5</t>
  </si>
  <si>
    <t>ΚΟΥΣΗ</t>
  </si>
  <si>
    <t>ΙΩΑΝΝΑ</t>
  </si>
  <si>
    <t>Χ487106</t>
  </si>
  <si>
    <t>58,26</t>
  </si>
  <si>
    <t>88,26</t>
  </si>
  <si>
    <t>97,26</t>
  </si>
  <si>
    <t>ΠΑΡΘΕΝΟΠΟΥΛΟΣ</t>
  </si>
  <si>
    <t>ΑΝΑΤΟΛΙΟΣ</t>
  </si>
  <si>
    <t>ΑΗ332860</t>
  </si>
  <si>
    <t>56,1</t>
  </si>
  <si>
    <t>96,1</t>
  </si>
  <si>
    <t>ΠΑΝΑΓΙΩΤΙΔΟΥ</t>
  </si>
  <si>
    <t>ΧΡΗΣΤΟΣ</t>
  </si>
  <si>
    <t>ΑΜ440781</t>
  </si>
  <si>
    <t>ΧΑΖΑΡΗ</t>
  </si>
  <si>
    <t>ΑΕ397949</t>
  </si>
  <si>
    <t>48,81</t>
  </si>
  <si>
    <t>88,81</t>
  </si>
  <si>
    <t>94,81</t>
  </si>
  <si>
    <t>ΤΟΥΡΛΑΚΙΔΟΥ</t>
  </si>
  <si>
    <t>ΜΑΡΊΑ</t>
  </si>
  <si>
    <t>ΧΡΉΣΤΟΣ</t>
  </si>
  <si>
    <t>ΑΖ318884</t>
  </si>
  <si>
    <t>57,21</t>
  </si>
  <si>
    <t>87,21</t>
  </si>
  <si>
    <t>93,21</t>
  </si>
  <si>
    <t>ΔΑΓΚΛΗΣ</t>
  </si>
  <si>
    <t>ΑΙ292063</t>
  </si>
  <si>
    <t>53,16</t>
  </si>
  <si>
    <t>93,16</t>
  </si>
  <si>
    <t>ΤΣΙΟΛΑΚΗ</t>
  </si>
  <si>
    <t>ΣΤΕΡΓΙΑΝΗ</t>
  </si>
  <si>
    <t>Σ972347</t>
  </si>
  <si>
    <t>53,13</t>
  </si>
  <si>
    <t>93,13</t>
  </si>
  <si>
    <t>ΑΔΑΜΟΥ</t>
  </si>
  <si>
    <t>ΡΕΒΕΚΚΑ</t>
  </si>
  <si>
    <t>ΑΗ174151</t>
  </si>
  <si>
    <t>ΤΣΙΝΤΩΝΗ</t>
  </si>
  <si>
    <t>ΠΑΝΑΓΙΩΤΑ</t>
  </si>
  <si>
    <t>ΑΒ617976</t>
  </si>
  <si>
    <t>58,71</t>
  </si>
  <si>
    <t>88,71</t>
  </si>
  <si>
    <t>91,71</t>
  </si>
  <si>
    <t>ΑΠΟΣΤΟΛΟΠΟΥΛΟΣ</t>
  </si>
  <si>
    <t>ΑΜ742412</t>
  </si>
  <si>
    <t>54,69</t>
  </si>
  <si>
    <t>84,69</t>
  </si>
  <si>
    <t>90,69</t>
  </si>
  <si>
    <t>ΤΣΟΓΚΑ</t>
  </si>
  <si>
    <t>ΣΤΥΛΙΑΝΗ</t>
  </si>
  <si>
    <t>ΑΒ412973</t>
  </si>
  <si>
    <t>54,63</t>
  </si>
  <si>
    <t>84,63</t>
  </si>
  <si>
    <t>90,63</t>
  </si>
  <si>
    <t>ΒΟΥΛΓΑΡΑΚΗ</t>
  </si>
  <si>
    <t>ΑΘΗΝΑ</t>
  </si>
  <si>
    <t>ΑΝ192270</t>
  </si>
  <si>
    <t>ΠΑΛΑΙΟΘΟΔΩΡΟΣ</t>
  </si>
  <si>
    <t>ΜΙΧΑΗΛ</t>
  </si>
  <si>
    <t>ΑΝ808121</t>
  </si>
  <si>
    <t>59,7</t>
  </si>
  <si>
    <t>89,7</t>
  </si>
  <si>
    <t>ΚΑΡΑΚΟΛΗ</t>
  </si>
  <si>
    <t>ΚΩΝΣΤΑΝΤΙΝΑ</t>
  </si>
  <si>
    <t>ΑΙ715847</t>
  </si>
  <si>
    <t>83,16</t>
  </si>
  <si>
    <t>89,16</t>
  </si>
  <si>
    <t>ΠΑΝΑΓΙΑ</t>
  </si>
  <si>
    <t>ΕΥΘΥΜΙΑ</t>
  </si>
  <si>
    <t>ΙΟΡΔΑΝΗΣ</t>
  </si>
  <si>
    <t>ΑΙ065956</t>
  </si>
  <si>
    <t>56,13</t>
  </si>
  <si>
    <t>86,13</t>
  </si>
  <si>
    <t>89,13</t>
  </si>
  <si>
    <t>ΧΙΤΖΙΟΥ</t>
  </si>
  <si>
    <t>ΠΑΣΧΑΛΗΣ</t>
  </si>
  <si>
    <t>ΑΗ878363</t>
  </si>
  <si>
    <t>85,92</t>
  </si>
  <si>
    <t>88,92</t>
  </si>
  <si>
    <t>ΜΗΤΣΟΠΟΥΛΟΣ</t>
  </si>
  <si>
    <t xml:space="preserve">ΜΙΧΑΛΗΣ </t>
  </si>
  <si>
    <t>ΦΩΤΙΟΣ</t>
  </si>
  <si>
    <t>ΑΒ373509</t>
  </si>
  <si>
    <t>88,8</t>
  </si>
  <si>
    <t>ΓΙΑΓΚΟΥ</t>
  </si>
  <si>
    <t>ΑΖ896869</t>
  </si>
  <si>
    <t>37,8</t>
  </si>
  <si>
    <t>57,8</t>
  </si>
  <si>
    <t>87,6</t>
  </si>
  <si>
    <t>ΤΣΑΡΣΙΤΑΛΙΔΗΣ</t>
  </si>
  <si>
    <t>ΑΡΙΣΤΕΙΔΗΣ</t>
  </si>
  <si>
    <t>ΑΗ398642</t>
  </si>
  <si>
    <t>54,6</t>
  </si>
  <si>
    <t>84,6</t>
  </si>
  <si>
    <t>ΣΙΜΙΤΖΗ</t>
  </si>
  <si>
    <t>Τ309422</t>
  </si>
  <si>
    <t>58,08</t>
  </si>
  <si>
    <t>78,08</t>
  </si>
  <si>
    <t>87,08</t>
  </si>
  <si>
    <t>ΧΑΤΖΗΛΑΔΑ</t>
  </si>
  <si>
    <t>ΙΦΙΓΕΝΕΙΑ</t>
  </si>
  <si>
    <t>ΘΕΟΦΑΝΗΣ</t>
  </si>
  <si>
    <t>Σ461184</t>
  </si>
  <si>
    <t>55,05</t>
  </si>
  <si>
    <t>75,05</t>
  </si>
  <si>
    <t>87,05</t>
  </si>
  <si>
    <t>ΓΙΑΝΝΟΥΛΑΚΗΣ</t>
  </si>
  <si>
    <t>ΘΕΟΛΟΓΟΣ</t>
  </si>
  <si>
    <t>ΑΑ284102</t>
  </si>
  <si>
    <t>ΚΑΡΑΓΙΑΝΝΙΔΗΣ</t>
  </si>
  <si>
    <t>ΑΛΕΞΑΝΔΡΟΣ</t>
  </si>
  <si>
    <t>ΠΕΤΡΟΣ</t>
  </si>
  <si>
    <t>ΑΝ899180</t>
  </si>
  <si>
    <t>86,7</t>
  </si>
  <si>
    <t>ΚΟΤΡΩΤΣΙΟΥ</t>
  </si>
  <si>
    <t>ΑΠΟΣΤΟΛΟΣ</t>
  </si>
  <si>
    <t>Ρ855162</t>
  </si>
  <si>
    <t>77,42</t>
  </si>
  <si>
    <t>86,42</t>
  </si>
  <si>
    <t>ΝΤΑΜΠΑΛΕΤΣΙΟΥ</t>
  </si>
  <si>
    <t>ΟΥΡΑΝΙΑ</t>
  </si>
  <si>
    <t>ΑΝ314654</t>
  </si>
  <si>
    <t>77,21</t>
  </si>
  <si>
    <t>86,21</t>
  </si>
  <si>
    <t>ΛΟΓΟΘΕΤΗ</t>
  </si>
  <si>
    <t>Π887125</t>
  </si>
  <si>
    <t>ΜΑΝΑΣΣΗ</t>
  </si>
  <si>
    <t>ΝΕΚΤΑΡΙΑ</t>
  </si>
  <si>
    <t>ΦΩΤΗΣ</t>
  </si>
  <si>
    <t>ΑΗ771848</t>
  </si>
  <si>
    <t>79,7</t>
  </si>
  <si>
    <t>85,7</t>
  </si>
  <si>
    <t>ΞΑΝΘΟΥ</t>
  </si>
  <si>
    <t xml:space="preserve">ΑΝΑΣΤΑΣΙΟΣ </t>
  </si>
  <si>
    <t>AI895106</t>
  </si>
  <si>
    <t>55,5</t>
  </si>
  <si>
    <t>85,5</t>
  </si>
  <si>
    <t>ΓΙΩΤΑ</t>
  </si>
  <si>
    <t>ΕΛΙΣΣΑΒΕΤ</t>
  </si>
  <si>
    <t>ΑΗ795790</t>
  </si>
  <si>
    <t>46,26</t>
  </si>
  <si>
    <t>81,26</t>
  </si>
  <si>
    <t>84,26</t>
  </si>
  <si>
    <t>ΣΙΟΥΛΑ</t>
  </si>
  <si>
    <t>ΑΝ833976</t>
  </si>
  <si>
    <t>58,05</t>
  </si>
  <si>
    <t>78,05</t>
  </si>
  <si>
    <t>84,05</t>
  </si>
  <si>
    <t>ΤΣΟΜΠΑΝΙΚΟΥ</t>
  </si>
  <si>
    <t>Χ487528</t>
  </si>
  <si>
    <t>ΘΕΟΔΟΣΙΑΔΗΣ</t>
  </si>
  <si>
    <t>ΓΕΡΑΣΙΜΟΣ</t>
  </si>
  <si>
    <t>ΑΟ418916</t>
  </si>
  <si>
    <t>ΑΖ334370</t>
  </si>
  <si>
    <t>ΠΑΠΑΕΥΑΓΓΕΛΟΥ</t>
  </si>
  <si>
    <t>ΑΗ427405</t>
  </si>
  <si>
    <t>52,8</t>
  </si>
  <si>
    <t>82,8</t>
  </si>
  <si>
    <t>ΒΑΣΤΑΡΔΗ</t>
  </si>
  <si>
    <t>ΑΖ776719</t>
  </si>
  <si>
    <t>56,79</t>
  </si>
  <si>
    <t>76,79</t>
  </si>
  <si>
    <t>82,79</t>
  </si>
  <si>
    <t xml:space="preserve">ΠΑΧΥΛΑΚΗΣ </t>
  </si>
  <si>
    <t xml:space="preserve">ΝΙΚΟΛΑΟΣ </t>
  </si>
  <si>
    <t xml:space="preserve">ΜΙΧΑΗΛ </t>
  </si>
  <si>
    <t>Χ858860</t>
  </si>
  <si>
    <t>48,9</t>
  </si>
  <si>
    <t>78,9</t>
  </si>
  <si>
    <t>81,9</t>
  </si>
  <si>
    <t>ΦΟΡΤΣΑ</t>
  </si>
  <si>
    <t>ΑΦΕΝΔΡΑ ΣΤΑΥΡΟΥΛΑ</t>
  </si>
  <si>
    <t>ΑΗ926052</t>
  </si>
  <si>
    <t>51,27</t>
  </si>
  <si>
    <t>81,27</t>
  </si>
  <si>
    <t>ΙΝΕΓΛΗ</t>
  </si>
  <si>
    <t>ΑΝΕΣΤΗΣ</t>
  </si>
  <si>
    <t>ΑΕ837083</t>
  </si>
  <si>
    <t>ΠΑΠΑΔΗΜΗΤΡΙΟΥ</t>
  </si>
  <si>
    <t>ΑΖ785859</t>
  </si>
  <si>
    <t>51,54</t>
  </si>
  <si>
    <t>71,54</t>
  </si>
  <si>
    <t>80,54</t>
  </si>
  <si>
    <t>ΤΣΕΛΙΟΣ</t>
  </si>
  <si>
    <t>ΑΒ108481</t>
  </si>
  <si>
    <t>ΓΕΩΡΓΙΑΔΗΣ</t>
  </si>
  <si>
    <t>ΑΟ330207</t>
  </si>
  <si>
    <t>ΜΠΑΖΗ</t>
  </si>
  <si>
    <t>ΔΕΣΠΟΙΝΑ</t>
  </si>
  <si>
    <t>ΒΑΣΙΛΕΙΟΣ ΑΝΑΣΤΑΣΙΟΣ</t>
  </si>
  <si>
    <t>ΑΗ285882</t>
  </si>
  <si>
    <t>ΖΑΜΑΝΑΚΟΣ</t>
  </si>
  <si>
    <t>ΑΛΕΞΙΟΣ</t>
  </si>
  <si>
    <t>ΑΖ296307</t>
  </si>
  <si>
    <t>49,71</t>
  </si>
  <si>
    <t>79,71</t>
  </si>
  <si>
    <t>ΜΑΡΗΣ</t>
  </si>
  <si>
    <t xml:space="preserve"> Γ.Ε.Α.79798</t>
  </si>
  <si>
    <t>56,4</t>
  </si>
  <si>
    <t>76,4</t>
  </si>
  <si>
    <t>79,4</t>
  </si>
  <si>
    <t>ΚΑΡΒΟΥΝΙΑΡΗ</t>
  </si>
  <si>
    <t>ΣΤΕΦΑΝΟΣ</t>
  </si>
  <si>
    <t>ΑΜ380781</t>
  </si>
  <si>
    <t>73,13</t>
  </si>
  <si>
    <t>79,13</t>
  </si>
  <si>
    <t>ΤΖΗΚΑ</t>
  </si>
  <si>
    <t>Π943093</t>
  </si>
  <si>
    <t>59,07</t>
  </si>
  <si>
    <t>79,07</t>
  </si>
  <si>
    <t>ΤΑΣΟΥΛΑ</t>
  </si>
  <si>
    <t>ΦΑΝΗ</t>
  </si>
  <si>
    <t>Π541368</t>
  </si>
  <si>
    <t>72,92</t>
  </si>
  <si>
    <t>78,92</t>
  </si>
  <si>
    <t>ΖΑΓΓΑΝΑ</t>
  </si>
  <si>
    <t>ΚΩΝ/ΝΟΣ</t>
  </si>
  <si>
    <t>ΑΚ323780</t>
  </si>
  <si>
    <t>78,71</t>
  </si>
  <si>
    <t>ΚΑΛΑΜΠΟΥΚΑΣ</t>
  </si>
  <si>
    <t>ΑΙ298615</t>
  </si>
  <si>
    <t>ΤΣΙΟΥΛΗ</t>
  </si>
  <si>
    <t>ΑΖ305029</t>
  </si>
  <si>
    <t>45,63</t>
  </si>
  <si>
    <t>75,63</t>
  </si>
  <si>
    <t>78,63</t>
  </si>
  <si>
    <t>ΝΟΒΑΣ</t>
  </si>
  <si>
    <t>Ρ190509</t>
  </si>
  <si>
    <t>58,2</t>
  </si>
  <si>
    <t>78,2</t>
  </si>
  <si>
    <t>ΜΟΣΧΙΔΟΥ</t>
  </si>
  <si>
    <t>ΟΛΓΑ</t>
  </si>
  <si>
    <t>ΑΜ410354</t>
  </si>
  <si>
    <t>55,08</t>
  </si>
  <si>
    <t>75,08</t>
  </si>
  <si>
    <t>ΣΑΚΕΛΛΑΡΙΟΥ</t>
  </si>
  <si>
    <t>ΑΗ714902</t>
  </si>
  <si>
    <t>77,9</t>
  </si>
  <si>
    <t>ΣΟΥΜΕΛΙΔΗΣ</t>
  </si>
  <si>
    <t>ΑΗ303411</t>
  </si>
  <si>
    <t>57,3</t>
  </si>
  <si>
    <t>77,3</t>
  </si>
  <si>
    <t>ΠΕΦΤΟΥΛΙΔΗΣ</t>
  </si>
  <si>
    <t>ΚΥΡΙΑΚΟΣ</t>
  </si>
  <si>
    <t>ΑΕ836131</t>
  </si>
  <si>
    <t>ΠΑΠΑΔΟΠΟΥΛΟΥ</t>
  </si>
  <si>
    <t>ΓΡΗΓΟΡΙΟΣ</t>
  </si>
  <si>
    <t>Π981400</t>
  </si>
  <si>
    <t>53,76</t>
  </si>
  <si>
    <t>73,76</t>
  </si>
  <si>
    <t>76,76</t>
  </si>
  <si>
    <t>ΑΛΕΞΙΟΥ</t>
  </si>
  <si>
    <t>ΧΡΙΣΤΟΦΟΡΟΣ</t>
  </si>
  <si>
    <t>ΑΕ930231</t>
  </si>
  <si>
    <t>76,7</t>
  </si>
  <si>
    <t>ΜΑΧΤΣΙΡΑ</t>
  </si>
  <si>
    <t>ΑΛΕΞΑΝΔΡΑ</t>
  </si>
  <si>
    <t>ΑΜ380847</t>
  </si>
  <si>
    <t>49,5</t>
  </si>
  <si>
    <t>69,5</t>
  </si>
  <si>
    <t>75,5</t>
  </si>
  <si>
    <t>ΣΤΟΙΚΟΥΔΗΣ</t>
  </si>
  <si>
    <t>ΦΏΤΙΟΣ</t>
  </si>
  <si>
    <t>ΑΖ346966</t>
  </si>
  <si>
    <t>72,5</t>
  </si>
  <si>
    <t>ΤΣΑΚΙΡΑΚΗΣ</t>
  </si>
  <si>
    <t>ΑΕ912545</t>
  </si>
  <si>
    <t>ΓΙΩΤΟΠΟΥΛΟΥ</t>
  </si>
  <si>
    <t>ΑΖ763480</t>
  </si>
  <si>
    <t>52,35</t>
  </si>
  <si>
    <t>72,35</t>
  </si>
  <si>
    <t>75,35</t>
  </si>
  <si>
    <t>ΠΟΛΥΧΡΟΝΟΠΟΥΛΟΣ</t>
  </si>
  <si>
    <t>ΠΑΝΤΕΛΗΣ</t>
  </si>
  <si>
    <t>ΑΗ497519</t>
  </si>
  <si>
    <t>39,3</t>
  </si>
  <si>
    <t>69,3</t>
  </si>
  <si>
    <t>75,3</t>
  </si>
  <si>
    <t xml:space="preserve">ΣΙΑΚΑΜΠΕΝΗ </t>
  </si>
  <si>
    <t>ΠΕΡΙΚΛΗΣ</t>
  </si>
  <si>
    <t>ΑΚ104919</t>
  </si>
  <si>
    <t>45,06</t>
  </si>
  <si>
    <t>75,06</t>
  </si>
  <si>
    <t>ΤΣΙΤΣΙΚΑ</t>
  </si>
  <si>
    <t>ΘΕΟΔΩΡΑ</t>
  </si>
  <si>
    <t>ΧΑΡΙΛΑΟΣ</t>
  </si>
  <si>
    <t>Π445704</t>
  </si>
  <si>
    <t>52,05</t>
  </si>
  <si>
    <t>72,05</t>
  </si>
  <si>
    <t>ΠΑΝΤΑΖΗ</t>
  </si>
  <si>
    <t>Ρ952191</t>
  </si>
  <si>
    <t>51,63</t>
  </si>
  <si>
    <t>71,63</t>
  </si>
  <si>
    <t>74,63</t>
  </si>
  <si>
    <t>ΓΙΑΝΝΟΥΛΗ</t>
  </si>
  <si>
    <t>Χ924400</t>
  </si>
  <si>
    <t>ΚΑΡΔΑΚΟΣ</t>
  </si>
  <si>
    <t>ΑΗ827095</t>
  </si>
  <si>
    <t>48,21</t>
  </si>
  <si>
    <t>68,21</t>
  </si>
  <si>
    <t>74,21</t>
  </si>
  <si>
    <t>ΕΛΕΥΘΕΡΙΑΔΟΥ</t>
  </si>
  <si>
    <t>ΑΑ364729</t>
  </si>
  <si>
    <t>51,21</t>
  </si>
  <si>
    <t>71,21</t>
  </si>
  <si>
    <t>ΖΩΓΡΑΦΟΥ</t>
  </si>
  <si>
    <t>ΔΗΜΟΣΘΕΝΗΣ</t>
  </si>
  <si>
    <t>Ρ950588</t>
  </si>
  <si>
    <t>ΔΕΜΕΡΤΖΗΣ</t>
  </si>
  <si>
    <t>ΑΙ371791</t>
  </si>
  <si>
    <t>33,9</t>
  </si>
  <si>
    <t>73,9</t>
  </si>
  <si>
    <t>ΚΟΥΤΣΟΥΜΠΕΑ</t>
  </si>
  <si>
    <t>ΑΟ773094</t>
  </si>
  <si>
    <t>52,26</t>
  </si>
  <si>
    <t>72,26</t>
  </si>
  <si>
    <t>ΤΑΣΟΜΗΝΗ</t>
  </si>
  <si>
    <t>ΑΕ828085</t>
  </si>
  <si>
    <t>51,84</t>
  </si>
  <si>
    <t>71,84</t>
  </si>
  <si>
    <t>ΜΑΥΡΑΓΑΝΗΣ</t>
  </si>
  <si>
    <t>ΣΠΥΡΙΔΩΝ</t>
  </si>
  <si>
    <t>Χ395306</t>
  </si>
  <si>
    <t>51,81</t>
  </si>
  <si>
    <t>71,81</t>
  </si>
  <si>
    <t>ΜΠΛΑΝΑ</t>
  </si>
  <si>
    <t>ΜΙΡΑΝΤΑ</t>
  </si>
  <si>
    <t>Π983003</t>
  </si>
  <si>
    <t>35,55</t>
  </si>
  <si>
    <t>65,55</t>
  </si>
  <si>
    <t>71,55</t>
  </si>
  <si>
    <t>ΓΚΩΓΚΟΣ</t>
  </si>
  <si>
    <t>ΑΙ338436</t>
  </si>
  <si>
    <t>41,1</t>
  </si>
  <si>
    <t>71,1</t>
  </si>
  <si>
    <t>ΠΟΥΛΙΟΥ</t>
  </si>
  <si>
    <t>Ρ893821</t>
  </si>
  <si>
    <t>70,5</t>
  </si>
  <si>
    <t>ΠΑΠΠΑ</t>
  </si>
  <si>
    <t>ΑΛΙΚΗ</t>
  </si>
  <si>
    <t>ΑΜ348525</t>
  </si>
  <si>
    <t>44,34</t>
  </si>
  <si>
    <t>64,34</t>
  </si>
  <si>
    <t>70,34</t>
  </si>
  <si>
    <t>ΣΤΕΡΓΙΑΝΝΗ</t>
  </si>
  <si>
    <t>ΑΟ269117</t>
  </si>
  <si>
    <t>40,26</t>
  </si>
  <si>
    <t>70,26</t>
  </si>
  <si>
    <t>ΤΖΟΥΡΜΑΝΑ</t>
  </si>
  <si>
    <t>ΛΑΜΠΡΙΝΗ</t>
  </si>
  <si>
    <t>Π850501</t>
  </si>
  <si>
    <t>70,13</t>
  </si>
  <si>
    <t>ΜΙΧΑΛΗΣ</t>
  </si>
  <si>
    <t>ΑΠΟΣΤΟΛΟΣ ΣΤΕΡΓΙΟΣ</t>
  </si>
  <si>
    <t>ΑΝ326215</t>
  </si>
  <si>
    <t>39,9</t>
  </si>
  <si>
    <t>69,9</t>
  </si>
  <si>
    <t>ΧΡΙΣΤΙΑΝΑΚΗΣ</t>
  </si>
  <si>
    <t>ΑΜ725770</t>
  </si>
  <si>
    <t>69,71</t>
  </si>
  <si>
    <t>ΕΥΑΓΓΕΛΟΠΟΥΛΟΥ</t>
  </si>
  <si>
    <t>ΑΗ817450</t>
  </si>
  <si>
    <t>68,9</t>
  </si>
  <si>
    <t>ΚΟΥΖΙΟΥ</t>
  </si>
  <si>
    <t>ΑΑ391034</t>
  </si>
  <si>
    <t>46,62</t>
  </si>
  <si>
    <t>66,62</t>
  </si>
  <si>
    <t>ΚΑΡΔΑΚΑΡΗ</t>
  </si>
  <si>
    <t>ΡΟΖΙΝΑ</t>
  </si>
  <si>
    <t>ΑΖ258822</t>
  </si>
  <si>
    <t>44,1</t>
  </si>
  <si>
    <t>64,1</t>
  </si>
  <si>
    <t>ΚΑΡΑΜΗΤΣΟΥ</t>
  </si>
  <si>
    <t>ΝΙΚΗ</t>
  </si>
  <si>
    <t>ΑΙ159418</t>
  </si>
  <si>
    <t>57,33</t>
  </si>
  <si>
    <t>63,33</t>
  </si>
  <si>
    <t>ΚΟΝΤΟΔΗΜΑΣ</t>
  </si>
  <si>
    <t>Χ273543</t>
  </si>
  <si>
    <t>43,08</t>
  </si>
  <si>
    <t>63,08</t>
  </si>
  <si>
    <t>ΚΟΥΤΡΟΥΜΠΑΣ</t>
  </si>
  <si>
    <t>ΙΩΣΗΦ</t>
  </si>
  <si>
    <t>ΑΜ477561</t>
  </si>
  <si>
    <t>52,08</t>
  </si>
  <si>
    <t>62,08</t>
  </si>
  <si>
    <t>ΚΑΝΙΣΤΡΑΣ</t>
  </si>
  <si>
    <t>ΑΓΓΕΛΟΣ</t>
  </si>
  <si>
    <t>ΑΕ798361</t>
  </si>
  <si>
    <t>51,9</t>
  </si>
  <si>
    <t>61,9</t>
  </si>
  <si>
    <t>ΣΠΥΡΙΝΟΠΟΥΛΟΥ</t>
  </si>
  <si>
    <t>Τ475510</t>
  </si>
  <si>
    <t>60,84</t>
  </si>
  <si>
    <t>ΑΡΑΠΟΓΙΑΝΝΗ</t>
  </si>
  <si>
    <t>ΑΕ728380</t>
  </si>
  <si>
    <t>59,76</t>
  </si>
  <si>
    <t>ΠΑΠΑΓΕΩΡΓΙΟΥ</t>
  </si>
  <si>
    <t>ΛΑΖΑΡΟΣ</t>
  </si>
  <si>
    <t>ΑΝ831325</t>
  </si>
  <si>
    <t>ΜΠΑΤΣΙΚΑ</t>
  </si>
  <si>
    <t>ΑΖ765415</t>
  </si>
  <si>
    <t>39,6</t>
  </si>
  <si>
    <t>59,6</t>
  </si>
  <si>
    <t>ΜΠΟΝΤΣΑΣ</t>
  </si>
  <si>
    <t>ΑΚ424152</t>
  </si>
  <si>
    <t>59,1</t>
  </si>
  <si>
    <t>ΑΓΓΕΛΗΣ</t>
  </si>
  <si>
    <t>Ξ709905</t>
  </si>
  <si>
    <t>57,84</t>
  </si>
  <si>
    <t>ΓΚΛΑΒΑΣ</t>
  </si>
  <si>
    <t>ΣΤΑΜΑΤΗΣ</t>
  </si>
  <si>
    <t>ΑΗ824227</t>
  </si>
  <si>
    <t>ΚΩΤΙΔΟΥ</t>
  </si>
  <si>
    <t>ΚΥΡΙΑΚΗ</t>
  </si>
  <si>
    <t>Τ444143</t>
  </si>
  <si>
    <t>54,33</t>
  </si>
  <si>
    <t>ΚΑΨΑΛΙΑΡΗ</t>
  </si>
  <si>
    <t>ΑΗ421702</t>
  </si>
  <si>
    <t>ΒΕΤΤΟΣ</t>
  </si>
  <si>
    <t>ΑΙ018063</t>
  </si>
  <si>
    <t>50,55</t>
  </si>
  <si>
    <t>ΚΑΤΣΑΝΙΔΗΣ</t>
  </si>
  <si>
    <t>ΑΗ305233</t>
  </si>
  <si>
    <t>44,4</t>
  </si>
  <si>
    <t>54,4</t>
  </si>
  <si>
    <t>ΙΩΑΝΝΙΔΟΥ</t>
  </si>
  <si>
    <t>ΧΡΥΣΟΥΛΑ</t>
  </si>
  <si>
    <t>Χ958387</t>
  </si>
  <si>
    <t>51,03</t>
  </si>
  <si>
    <t>54,03</t>
  </si>
  <si>
    <t>ΚΑΚΑΛΟΣ</t>
  </si>
  <si>
    <t>ΜΟΣΧΟΣ</t>
  </si>
  <si>
    <t>Ν406903</t>
  </si>
  <si>
    <t>ΜΕΛΙΤΣΗ</t>
  </si>
  <si>
    <t>ΣΩΤΗΡΙΟΣ</t>
  </si>
  <si>
    <t>ΑΖ801544</t>
  </si>
  <si>
    <t>ΠΑΛΤΟΓΛΟΥ</t>
  </si>
  <si>
    <t>ΚΑΣΣΙΑΝΗ</t>
  </si>
  <si>
    <t>Ν614583</t>
  </si>
  <si>
    <t>52,14</t>
  </si>
  <si>
    <t>ΒΑΣΙΛΙΚΟΣ</t>
  </si>
  <si>
    <t>ΑΜ270256</t>
  </si>
  <si>
    <t>ΠΑΠΑΣΤΑΜΚΟΣ</t>
  </si>
  <si>
    <t>ΑΚ980912</t>
  </si>
  <si>
    <t>ΑΝΘΟΥΛΑΚΗ</t>
  </si>
  <si>
    <t>ΑΗ456643</t>
  </si>
  <si>
    <t>50,07</t>
  </si>
  <si>
    <t>ΣΑΠΑΡΔΑΝΗΣ</t>
  </si>
  <si>
    <t>ΚΥΡΙΛΛΟΣ</t>
  </si>
  <si>
    <t>ΠΑΠΑΣΤΑΜΚΟΥ</t>
  </si>
  <si>
    <t>ΜΑΡΙΑ ΠΑΝΑΓΙΩΤΑ</t>
  </si>
  <si>
    <t>ΑΚ980913</t>
  </si>
  <si>
    <t>ΣΚΑΡΛΕΑ</t>
  </si>
  <si>
    <t>ΚΩΝΣΤΑΝΤΙΝΙΑ</t>
  </si>
  <si>
    <t>ΑΚ431265</t>
  </si>
  <si>
    <t>42,63</t>
  </si>
  <si>
    <t>48,63</t>
  </si>
  <si>
    <t>ΠΑΓΓΟΥ</t>
  </si>
  <si>
    <t>ΑΓΓΕΛΙΚΗ</t>
  </si>
  <si>
    <t>ΑΜ573320</t>
  </si>
  <si>
    <t>42,6</t>
  </si>
  <si>
    <t>48,6</t>
  </si>
  <si>
    <t>ΤΑΓΑΡΟΠΟΥΛΟΣ</t>
  </si>
  <si>
    <t>ΑΒ163763</t>
  </si>
  <si>
    <t>47,16</t>
  </si>
  <si>
    <t>ΚΑΡΑΣΑΒΒΑ</t>
  </si>
  <si>
    <t>ΧΡΥΣΟΒΑΛΑΝΤΟ</t>
  </si>
  <si>
    <t>ΑΕ997799</t>
  </si>
  <si>
    <t>43,71</t>
  </si>
  <si>
    <t>46,71</t>
  </si>
  <si>
    <t>ΔΗΜΟΥ</t>
  </si>
  <si>
    <t>ΑΗ415618</t>
  </si>
  <si>
    <t>40,5</t>
  </si>
  <si>
    <t>46,5</t>
  </si>
  <si>
    <t>ΒΛΑΣΣΟΠΟΥΛΟΣ</t>
  </si>
  <si>
    <t>ΔΡΑΚΟΣ</t>
  </si>
  <si>
    <t>ΑΗ286868</t>
  </si>
  <si>
    <t>45,9</t>
  </si>
  <si>
    <t>ΝΑΖΟΣ</t>
  </si>
  <si>
    <t>ΑΡΑΜΠΑΤΖΗΣ</t>
  </si>
  <si>
    <t>ΔΗΜΗΤΡΗΣ</t>
  </si>
  <si>
    <t>ΑΒ742118</t>
  </si>
  <si>
    <t>45,6</t>
  </si>
  <si>
    <t>ΑΝΑΣΤΑΣΙΑΔΗΣ</t>
  </si>
  <si>
    <t>ΘΕΜΙΣΤΟΚΛΗΣ</t>
  </si>
  <si>
    <t>ΑΚ419067</t>
  </si>
  <si>
    <t>ΜΑΝΕΣΙΩΤΗ</t>
  </si>
  <si>
    <t>ΑΒ075709</t>
  </si>
  <si>
    <t>39,84</t>
  </si>
  <si>
    <t>ΚΟΤΣΑΝΑ</t>
  </si>
  <si>
    <t>ΕΥΑΓΓΕΛΙΑ</t>
  </si>
  <si>
    <t>ΑΘΑΝΑΣΙΟ</t>
  </si>
  <si>
    <t>ΑΝ240141</t>
  </si>
  <si>
    <t>42,42</t>
  </si>
  <si>
    <t>ΠΟΛΥΖΟΣ</t>
  </si>
  <si>
    <t>ΑΜ623045</t>
  </si>
  <si>
    <t>40,2</t>
  </si>
  <si>
    <t>ΚΑΝΕΛΗΣ</t>
  </si>
  <si>
    <t>ΑΖ284740</t>
  </si>
  <si>
    <t>ΑΡΓΥΡΟΠΟΥΛΟΥ</t>
  </si>
  <si>
    <t>ΤΟΥΛΑ</t>
  </si>
  <si>
    <t>Τ272225</t>
  </si>
  <si>
    <t>38,13</t>
  </si>
  <si>
    <t>ΧΡΗΣΤΙΔΗΣ</t>
  </si>
  <si>
    <t>ΑΑ256684</t>
  </si>
  <si>
    <t>36,48</t>
  </si>
  <si>
    <t>1:ΒΑΣΙΚΟΣ ΤΙΤΛΟΣ</t>
  </si>
  <si>
    <t>2:ΠΤΥΧΙΟ ΕΠΑΓΓΕΛΜΑΤΙΚΗΣ ΕΙΔΙΚΟΤΗΤΑΣ</t>
  </si>
  <si>
    <t>3:ΒΑΘΜ. ΑΡΙΣΤΗΣ ΓΝΩΣΗΣ</t>
  </si>
  <si>
    <t>4:ΒΑΘΜ. ΠΟΛΥ ΚΑΛΗΣ ΓΝΩΣΗΣ</t>
  </si>
  <si>
    <t>5:ΒΑΘΜ. ΚΑΛΗΣ ΓΝΩΣΗΣ</t>
  </si>
  <si>
    <t>6:ΒΑΘΜ. ΓΝΩΣΗΣ ΧΕΙΡΙΣΜΟΥ Η/Υ</t>
  </si>
  <si>
    <t>7:ΣΥΝ. ΒΑΘΜ. ΞΕΝΩΝ ΓΛΩΣΣΩΝ</t>
  </si>
  <si>
    <t>8:ΒΑΘΜ. ΕΠΙΜΟΡΦΩΣΗΣ ΔΙΑΡΚΕΙΑΣ 300 ΩΡΩΝ</t>
  </si>
  <si>
    <t>9:ΣΥΝ. ΑΚΑΔΗΜΑΪΚΩΝ ΠΡΟΣΟΝΤΩΝ</t>
  </si>
  <si>
    <t>10:ΑΡΙΘΜΟΣ ΜΗΝΩΝ ΕΜΠΕΙΡΙΑΣ</t>
  </si>
  <si>
    <t>11:ΜΟΝΑΔΕΣ ΓΙΑ ΤΗΝ ΕΜΠΕΙΡΙΑ</t>
  </si>
  <si>
    <t>12:ΒΑΘΜ. ΑΝΗΛΙΚΩΝ ΤΕΚΝΩΝ</t>
  </si>
  <si>
    <t>13:ΒΑΘΜ. ΠΟΣΟΣΤΟΥ ΑΝΑΠΗΡΙΑΣ</t>
  </si>
  <si>
    <t>14:ΠΙΣΤΟΠΟΙΗΜΕΝΗ ΕΠΑΡΚΕΙΑ ΣΤΗ ΓΡΑΦΗ BRAILLE Ή ΣΤΗΝ (ΕΝΓ) ΕΛΛΗΝΙΚΗ ΝΟΗΜΑΤΙΚΗ ΓΛΩΣΣΑ</t>
  </si>
  <si>
    <t>15:ΠΙΣΤΟΠΟΙΗΜΕΝΗ ΠΑΙΔΑΓΩΓΙΚΗ ΚΑΙ ΔΙΔΑΚΤΙΚΗ ΕΠΑΡΚΕΙΑ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</si>
</sst>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90"/>
  <sheetViews>
    <sheetView tabSelected="1" workbookViewId="0"/>
  </sheetViews>
  <sheetFormatPr defaultRowHeight="15" x14ac:dyDescent="0.25"/>
  <sheetData>
    <row r="1" spans="1:23" x14ac:dyDescent="0.25">
      <c r="A1" t="s">
        <v>0</v>
      </c>
    </row>
    <row r="2" spans="1:23" x14ac:dyDescent="0.25">
      <c r="A2" t="s">
        <v>1</v>
      </c>
    </row>
    <row r="3" spans="1:23" x14ac:dyDescent="0.25">
      <c r="A3" t="s">
        <v>2</v>
      </c>
    </row>
    <row r="4" spans="1:23" x14ac:dyDescent="0.25">
      <c r="A4" t="s">
        <v>3</v>
      </c>
    </row>
    <row r="5" spans="1:23" x14ac:dyDescent="0.25">
      <c r="A5" t="s">
        <v>4</v>
      </c>
    </row>
    <row r="7" spans="1:23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>
        <v>1</v>
      </c>
      <c r="I7">
        <v>2</v>
      </c>
      <c r="J7">
        <v>3</v>
      </c>
      <c r="K7">
        <v>4</v>
      </c>
      <c r="L7">
        <v>5</v>
      </c>
      <c r="M7">
        <v>6</v>
      </c>
      <c r="N7">
        <v>7</v>
      </c>
      <c r="O7">
        <v>8</v>
      </c>
      <c r="P7">
        <v>9</v>
      </c>
      <c r="Q7">
        <v>10</v>
      </c>
      <c r="R7">
        <v>11</v>
      </c>
      <c r="S7">
        <v>12</v>
      </c>
      <c r="T7">
        <v>13</v>
      </c>
      <c r="U7">
        <v>14</v>
      </c>
      <c r="V7">
        <v>15</v>
      </c>
      <c r="W7" t="s">
        <v>12</v>
      </c>
    </row>
    <row r="8" spans="1:23" x14ac:dyDescent="0.25">
      <c r="A8">
        <v>1</v>
      </c>
      <c r="B8">
        <v>218</v>
      </c>
      <c r="C8" t="s">
        <v>13</v>
      </c>
      <c r="D8" t="s">
        <v>14</v>
      </c>
      <c r="E8" t="s">
        <v>15</v>
      </c>
      <c r="F8" t="s">
        <v>16</v>
      </c>
      <c r="G8" t="str">
        <f>"00533469"</f>
        <v>00533469</v>
      </c>
      <c r="H8" t="s">
        <v>17</v>
      </c>
      <c r="I8">
        <v>0</v>
      </c>
      <c r="L8">
        <v>10</v>
      </c>
      <c r="M8">
        <v>20</v>
      </c>
      <c r="N8">
        <v>10</v>
      </c>
      <c r="O8">
        <v>10</v>
      </c>
      <c r="P8" t="s">
        <v>18</v>
      </c>
      <c r="Q8">
        <v>40</v>
      </c>
      <c r="R8">
        <v>40</v>
      </c>
      <c r="S8">
        <v>3</v>
      </c>
      <c r="T8">
        <v>0</v>
      </c>
      <c r="V8" t="s">
        <v>19</v>
      </c>
      <c r="W8" t="s">
        <v>20</v>
      </c>
    </row>
    <row r="9" spans="1:23" x14ac:dyDescent="0.25">
      <c r="A9">
        <v>2</v>
      </c>
      <c r="B9">
        <v>3665</v>
      </c>
      <c r="C9" t="s">
        <v>21</v>
      </c>
      <c r="D9" t="s">
        <v>22</v>
      </c>
      <c r="E9" t="s">
        <v>23</v>
      </c>
      <c r="F9" t="s">
        <v>24</v>
      </c>
      <c r="G9" t="str">
        <f>"00505282"</f>
        <v>00505282</v>
      </c>
      <c r="H9" t="s">
        <v>25</v>
      </c>
      <c r="I9">
        <v>0</v>
      </c>
      <c r="M9">
        <v>20</v>
      </c>
      <c r="N9">
        <v>0</v>
      </c>
      <c r="O9">
        <v>10</v>
      </c>
      <c r="P9" t="s">
        <v>26</v>
      </c>
      <c r="Q9">
        <v>0</v>
      </c>
      <c r="R9">
        <v>0</v>
      </c>
      <c r="S9">
        <v>9</v>
      </c>
      <c r="T9" t="s">
        <v>27</v>
      </c>
      <c r="V9" t="s">
        <v>19</v>
      </c>
      <c r="W9" t="s">
        <v>28</v>
      </c>
    </row>
    <row r="10" spans="1:23" x14ac:dyDescent="0.25">
      <c r="A10">
        <v>3</v>
      </c>
      <c r="B10">
        <v>1087</v>
      </c>
      <c r="C10" t="s">
        <v>29</v>
      </c>
      <c r="D10" t="s">
        <v>30</v>
      </c>
      <c r="E10" t="s">
        <v>31</v>
      </c>
      <c r="F10" t="s">
        <v>32</v>
      </c>
      <c r="G10" t="str">
        <f>"00504662"</f>
        <v>00504662</v>
      </c>
      <c r="H10" t="s">
        <v>33</v>
      </c>
      <c r="I10">
        <v>0</v>
      </c>
      <c r="J10">
        <v>20</v>
      </c>
      <c r="M10">
        <v>20</v>
      </c>
      <c r="N10">
        <v>20</v>
      </c>
      <c r="O10">
        <v>10</v>
      </c>
      <c r="P10" t="s">
        <v>34</v>
      </c>
      <c r="Q10">
        <v>0</v>
      </c>
      <c r="R10">
        <v>0</v>
      </c>
      <c r="S10">
        <v>6</v>
      </c>
      <c r="T10">
        <v>0</v>
      </c>
      <c r="V10" t="s">
        <v>19</v>
      </c>
      <c r="W10" t="s">
        <v>35</v>
      </c>
    </row>
    <row r="11" spans="1:23" x14ac:dyDescent="0.25">
      <c r="A11">
        <v>4</v>
      </c>
      <c r="B11">
        <v>194</v>
      </c>
      <c r="C11" t="s">
        <v>36</v>
      </c>
      <c r="D11" t="s">
        <v>37</v>
      </c>
      <c r="E11" t="s">
        <v>38</v>
      </c>
      <c r="F11" t="s">
        <v>39</v>
      </c>
      <c r="G11" t="str">
        <f>"00155752"</f>
        <v>00155752</v>
      </c>
      <c r="H11" t="s">
        <v>40</v>
      </c>
      <c r="I11">
        <v>0</v>
      </c>
      <c r="M11">
        <v>20</v>
      </c>
      <c r="N11">
        <v>0</v>
      </c>
      <c r="O11">
        <v>10</v>
      </c>
      <c r="P11" t="s">
        <v>41</v>
      </c>
      <c r="Q11">
        <v>33</v>
      </c>
      <c r="R11">
        <v>33</v>
      </c>
      <c r="S11">
        <v>0</v>
      </c>
      <c r="T11">
        <v>0</v>
      </c>
      <c r="V11" t="s">
        <v>19</v>
      </c>
      <c r="W11" t="s">
        <v>42</v>
      </c>
    </row>
    <row r="12" spans="1:23" x14ac:dyDescent="0.25">
      <c r="A12">
        <v>5</v>
      </c>
      <c r="B12">
        <v>820</v>
      </c>
      <c r="C12" t="s">
        <v>43</v>
      </c>
      <c r="D12" t="s">
        <v>44</v>
      </c>
      <c r="E12" t="s">
        <v>15</v>
      </c>
      <c r="F12" t="s">
        <v>45</v>
      </c>
      <c r="G12" t="str">
        <f>"00525974"</f>
        <v>00525974</v>
      </c>
      <c r="H12" t="s">
        <v>46</v>
      </c>
      <c r="I12">
        <v>0</v>
      </c>
      <c r="M12">
        <v>20</v>
      </c>
      <c r="N12">
        <v>0</v>
      </c>
      <c r="O12">
        <v>10</v>
      </c>
      <c r="P12" t="s">
        <v>47</v>
      </c>
      <c r="Q12">
        <v>0</v>
      </c>
      <c r="R12">
        <v>0</v>
      </c>
      <c r="S12">
        <v>3</v>
      </c>
      <c r="T12">
        <v>32</v>
      </c>
      <c r="V12" t="s">
        <v>19</v>
      </c>
      <c r="W12" t="s">
        <v>48</v>
      </c>
    </row>
    <row r="13" spans="1:23" x14ac:dyDescent="0.25">
      <c r="A13">
        <v>6</v>
      </c>
      <c r="B13">
        <v>6533</v>
      </c>
      <c r="C13" t="s">
        <v>49</v>
      </c>
      <c r="D13" t="s">
        <v>50</v>
      </c>
      <c r="E13" t="s">
        <v>51</v>
      </c>
      <c r="F13" t="s">
        <v>52</v>
      </c>
      <c r="G13" t="str">
        <f>"00190651"</f>
        <v>00190651</v>
      </c>
      <c r="H13" t="s">
        <v>53</v>
      </c>
      <c r="I13">
        <v>0</v>
      </c>
      <c r="J13">
        <v>20</v>
      </c>
      <c r="M13">
        <v>20</v>
      </c>
      <c r="N13">
        <v>20</v>
      </c>
      <c r="O13">
        <v>0</v>
      </c>
      <c r="P13" t="s">
        <v>54</v>
      </c>
      <c r="Q13">
        <v>0</v>
      </c>
      <c r="R13">
        <v>0</v>
      </c>
      <c r="S13">
        <v>3</v>
      </c>
      <c r="T13">
        <v>0</v>
      </c>
      <c r="V13" t="s">
        <v>19</v>
      </c>
      <c r="W13" t="s">
        <v>55</v>
      </c>
    </row>
    <row r="14" spans="1:23" x14ac:dyDescent="0.25">
      <c r="A14">
        <v>7</v>
      </c>
      <c r="B14">
        <v>2660</v>
      </c>
      <c r="C14" t="s">
        <v>56</v>
      </c>
      <c r="D14" t="s">
        <v>57</v>
      </c>
      <c r="E14" t="s">
        <v>58</v>
      </c>
      <c r="F14" t="s">
        <v>59</v>
      </c>
      <c r="G14" t="str">
        <f>"00141108"</f>
        <v>00141108</v>
      </c>
      <c r="H14" t="s">
        <v>60</v>
      </c>
      <c r="I14">
        <v>0</v>
      </c>
      <c r="J14">
        <v>20</v>
      </c>
      <c r="M14">
        <v>20</v>
      </c>
      <c r="N14">
        <v>20</v>
      </c>
      <c r="O14">
        <v>0</v>
      </c>
      <c r="P14" t="s">
        <v>61</v>
      </c>
      <c r="Q14">
        <v>0</v>
      </c>
      <c r="R14">
        <v>0</v>
      </c>
      <c r="S14">
        <v>6</v>
      </c>
      <c r="T14">
        <v>0</v>
      </c>
      <c r="V14" t="s">
        <v>19</v>
      </c>
      <c r="W14" t="s">
        <v>62</v>
      </c>
    </row>
    <row r="15" spans="1:23" x14ac:dyDescent="0.25">
      <c r="A15">
        <v>8</v>
      </c>
      <c r="B15">
        <v>2950</v>
      </c>
      <c r="C15" t="s">
        <v>63</v>
      </c>
      <c r="D15" t="s">
        <v>23</v>
      </c>
      <c r="E15" t="s">
        <v>64</v>
      </c>
      <c r="F15" t="s">
        <v>65</v>
      </c>
      <c r="G15" t="str">
        <f>"201511010371"</f>
        <v>201511010371</v>
      </c>
      <c r="H15" t="s">
        <v>66</v>
      </c>
      <c r="I15">
        <v>0</v>
      </c>
      <c r="J15">
        <v>20</v>
      </c>
      <c r="M15">
        <v>20</v>
      </c>
      <c r="N15">
        <v>20</v>
      </c>
      <c r="O15">
        <v>10</v>
      </c>
      <c r="P15" t="s">
        <v>67</v>
      </c>
      <c r="Q15">
        <v>0</v>
      </c>
      <c r="R15">
        <v>0</v>
      </c>
      <c r="S15">
        <v>6</v>
      </c>
      <c r="T15">
        <v>0</v>
      </c>
      <c r="V15" t="s">
        <v>19</v>
      </c>
      <c r="W15" t="s">
        <v>68</v>
      </c>
    </row>
    <row r="16" spans="1:23" x14ac:dyDescent="0.25">
      <c r="A16">
        <v>9</v>
      </c>
      <c r="B16">
        <v>6111</v>
      </c>
      <c r="C16" t="s">
        <v>69</v>
      </c>
      <c r="D16" t="s">
        <v>70</v>
      </c>
      <c r="E16" t="s">
        <v>71</v>
      </c>
      <c r="F16" t="s">
        <v>72</v>
      </c>
      <c r="G16" t="str">
        <f>"201410000443"</f>
        <v>201410000443</v>
      </c>
      <c r="H16" t="s">
        <v>73</v>
      </c>
      <c r="I16">
        <v>0</v>
      </c>
      <c r="J16">
        <v>40</v>
      </c>
      <c r="M16">
        <v>20</v>
      </c>
      <c r="N16">
        <v>20</v>
      </c>
      <c r="O16">
        <v>0</v>
      </c>
      <c r="P16" t="s">
        <v>74</v>
      </c>
      <c r="Q16">
        <v>0</v>
      </c>
      <c r="R16">
        <v>0</v>
      </c>
      <c r="S16">
        <v>0</v>
      </c>
      <c r="T16">
        <v>0</v>
      </c>
      <c r="V16" t="s">
        <v>19</v>
      </c>
      <c r="W16" t="s">
        <v>74</v>
      </c>
    </row>
    <row r="17" spans="1:23" x14ac:dyDescent="0.25">
      <c r="A17">
        <v>10</v>
      </c>
      <c r="B17">
        <v>5973</v>
      </c>
      <c r="C17" t="s">
        <v>75</v>
      </c>
      <c r="D17" t="s">
        <v>76</v>
      </c>
      <c r="E17" t="s">
        <v>51</v>
      </c>
      <c r="F17" t="s">
        <v>77</v>
      </c>
      <c r="G17" t="str">
        <f>"00323747"</f>
        <v>00323747</v>
      </c>
      <c r="H17">
        <v>57</v>
      </c>
      <c r="I17">
        <v>0</v>
      </c>
      <c r="L17">
        <v>10</v>
      </c>
      <c r="M17">
        <v>20</v>
      </c>
      <c r="N17">
        <v>10</v>
      </c>
      <c r="O17">
        <v>10</v>
      </c>
      <c r="P17">
        <v>97</v>
      </c>
      <c r="Q17">
        <v>0</v>
      </c>
      <c r="R17">
        <v>0</v>
      </c>
      <c r="S17">
        <v>0</v>
      </c>
      <c r="T17">
        <v>0</v>
      </c>
      <c r="V17" t="s">
        <v>19</v>
      </c>
      <c r="W17">
        <v>97</v>
      </c>
    </row>
    <row r="18" spans="1:23" x14ac:dyDescent="0.25">
      <c r="A18">
        <v>11</v>
      </c>
      <c r="B18">
        <v>4424</v>
      </c>
      <c r="C18" t="s">
        <v>78</v>
      </c>
      <c r="D18" t="s">
        <v>79</v>
      </c>
      <c r="E18" t="s">
        <v>80</v>
      </c>
      <c r="F18" t="s">
        <v>81</v>
      </c>
      <c r="G18" t="str">
        <f>"201406012625"</f>
        <v>201406012625</v>
      </c>
      <c r="H18">
        <v>57</v>
      </c>
      <c r="I18">
        <v>0</v>
      </c>
      <c r="L18">
        <v>10</v>
      </c>
      <c r="M18">
        <v>20</v>
      </c>
      <c r="N18">
        <v>10</v>
      </c>
      <c r="O18">
        <v>10</v>
      </c>
      <c r="P18">
        <v>97</v>
      </c>
      <c r="Q18">
        <v>0</v>
      </c>
      <c r="R18">
        <v>0</v>
      </c>
      <c r="S18">
        <v>0</v>
      </c>
      <c r="T18">
        <v>0</v>
      </c>
      <c r="V18" t="s">
        <v>19</v>
      </c>
      <c r="W18">
        <v>97</v>
      </c>
    </row>
    <row r="19" spans="1:23" x14ac:dyDescent="0.25">
      <c r="A19">
        <v>12</v>
      </c>
      <c r="B19">
        <v>6106</v>
      </c>
      <c r="C19" t="s">
        <v>82</v>
      </c>
      <c r="D19" t="s">
        <v>83</v>
      </c>
      <c r="E19" t="s">
        <v>22</v>
      </c>
      <c r="F19" t="s">
        <v>84</v>
      </c>
      <c r="G19" t="str">
        <f>"00524495"</f>
        <v>00524495</v>
      </c>
      <c r="H19">
        <v>60</v>
      </c>
      <c r="I19">
        <v>0</v>
      </c>
      <c r="M19">
        <v>20</v>
      </c>
      <c r="N19">
        <v>0</v>
      </c>
      <c r="O19">
        <v>10</v>
      </c>
      <c r="P19">
        <v>90</v>
      </c>
      <c r="Q19">
        <v>0</v>
      </c>
      <c r="R19">
        <v>0</v>
      </c>
      <c r="S19">
        <v>6</v>
      </c>
      <c r="T19">
        <v>0</v>
      </c>
      <c r="V19" t="s">
        <v>19</v>
      </c>
      <c r="W19">
        <v>96</v>
      </c>
    </row>
    <row r="20" spans="1:23" x14ac:dyDescent="0.25">
      <c r="A20">
        <v>13</v>
      </c>
      <c r="B20">
        <v>4773</v>
      </c>
      <c r="C20" t="s">
        <v>85</v>
      </c>
      <c r="D20" t="s">
        <v>83</v>
      </c>
      <c r="E20" t="s">
        <v>86</v>
      </c>
      <c r="F20" t="s">
        <v>87</v>
      </c>
      <c r="G20" t="str">
        <f>"00175288"</f>
        <v>00175288</v>
      </c>
      <c r="H20" t="s">
        <v>88</v>
      </c>
      <c r="I20">
        <v>0</v>
      </c>
      <c r="J20">
        <v>20</v>
      </c>
      <c r="K20">
        <v>15</v>
      </c>
      <c r="M20">
        <v>20</v>
      </c>
      <c r="N20">
        <v>20</v>
      </c>
      <c r="O20">
        <v>0</v>
      </c>
      <c r="P20" t="s">
        <v>89</v>
      </c>
      <c r="Q20">
        <v>0</v>
      </c>
      <c r="R20">
        <v>0</v>
      </c>
      <c r="S20">
        <v>3</v>
      </c>
      <c r="T20">
        <v>0</v>
      </c>
      <c r="V20" t="s">
        <v>19</v>
      </c>
      <c r="W20" t="s">
        <v>90</v>
      </c>
    </row>
    <row r="21" spans="1:23" x14ac:dyDescent="0.25">
      <c r="A21">
        <v>14</v>
      </c>
      <c r="B21">
        <v>757</v>
      </c>
      <c r="C21" t="s">
        <v>91</v>
      </c>
      <c r="D21" t="s">
        <v>51</v>
      </c>
      <c r="E21" t="s">
        <v>92</v>
      </c>
      <c r="F21" t="s">
        <v>93</v>
      </c>
      <c r="G21" t="str">
        <f>"00088899"</f>
        <v>00088899</v>
      </c>
      <c r="H21" t="s">
        <v>94</v>
      </c>
      <c r="I21">
        <v>0</v>
      </c>
      <c r="L21">
        <v>10</v>
      </c>
      <c r="M21">
        <v>20</v>
      </c>
      <c r="N21">
        <v>10</v>
      </c>
      <c r="O21">
        <v>10</v>
      </c>
      <c r="P21" t="s">
        <v>95</v>
      </c>
      <c r="Q21">
        <v>0</v>
      </c>
      <c r="R21">
        <v>0</v>
      </c>
      <c r="S21">
        <v>3</v>
      </c>
      <c r="T21">
        <v>0</v>
      </c>
      <c r="V21" t="s">
        <v>19</v>
      </c>
      <c r="W21" t="s">
        <v>96</v>
      </c>
    </row>
    <row r="22" spans="1:23" x14ac:dyDescent="0.25">
      <c r="A22">
        <v>15</v>
      </c>
      <c r="B22">
        <v>5445</v>
      </c>
      <c r="C22" t="s">
        <v>97</v>
      </c>
      <c r="D22" t="s">
        <v>98</v>
      </c>
      <c r="E22" t="s">
        <v>58</v>
      </c>
      <c r="F22" t="s">
        <v>99</v>
      </c>
      <c r="G22" t="str">
        <f>"00587117"</f>
        <v>00587117</v>
      </c>
      <c r="H22">
        <v>51</v>
      </c>
      <c r="I22">
        <v>0</v>
      </c>
      <c r="M22">
        <v>20</v>
      </c>
      <c r="N22">
        <v>0</v>
      </c>
      <c r="O22">
        <v>10</v>
      </c>
      <c r="P22">
        <v>81</v>
      </c>
      <c r="Q22">
        <v>0</v>
      </c>
      <c r="R22">
        <v>0</v>
      </c>
      <c r="S22">
        <v>12</v>
      </c>
      <c r="T22">
        <v>0</v>
      </c>
      <c r="V22" t="s">
        <v>19</v>
      </c>
      <c r="W22">
        <v>93</v>
      </c>
    </row>
    <row r="23" spans="1:23" x14ac:dyDescent="0.25">
      <c r="A23">
        <v>16</v>
      </c>
      <c r="B23">
        <v>5916</v>
      </c>
      <c r="C23" t="s">
        <v>100</v>
      </c>
      <c r="D23" t="s">
        <v>15</v>
      </c>
      <c r="E23" t="s">
        <v>101</v>
      </c>
      <c r="F23" t="s">
        <v>102</v>
      </c>
      <c r="G23" t="str">
        <f>"00500290"</f>
        <v>00500290</v>
      </c>
      <c r="H23" t="s">
        <v>103</v>
      </c>
      <c r="I23">
        <v>0</v>
      </c>
      <c r="J23">
        <v>20</v>
      </c>
      <c r="M23">
        <v>20</v>
      </c>
      <c r="N23">
        <v>20</v>
      </c>
      <c r="O23">
        <v>0</v>
      </c>
      <c r="P23" t="s">
        <v>104</v>
      </c>
      <c r="Q23">
        <v>0</v>
      </c>
      <c r="R23">
        <v>0</v>
      </c>
      <c r="S23">
        <v>0</v>
      </c>
      <c r="T23">
        <v>0</v>
      </c>
      <c r="V23" t="s">
        <v>19</v>
      </c>
      <c r="W23" t="s">
        <v>104</v>
      </c>
    </row>
    <row r="24" spans="1:23" x14ac:dyDescent="0.25">
      <c r="A24">
        <v>17</v>
      </c>
      <c r="B24">
        <v>2403</v>
      </c>
      <c r="C24" t="s">
        <v>105</v>
      </c>
      <c r="D24" t="s">
        <v>23</v>
      </c>
      <c r="E24" t="s">
        <v>106</v>
      </c>
      <c r="F24" t="s">
        <v>107</v>
      </c>
      <c r="G24" t="str">
        <f>"201406018170"</f>
        <v>201406018170</v>
      </c>
      <c r="H24" t="s">
        <v>108</v>
      </c>
      <c r="I24">
        <v>0</v>
      </c>
      <c r="J24">
        <v>20</v>
      </c>
      <c r="M24">
        <v>20</v>
      </c>
      <c r="N24">
        <v>20</v>
      </c>
      <c r="O24">
        <v>10</v>
      </c>
      <c r="P24" t="s">
        <v>109</v>
      </c>
      <c r="Q24">
        <v>0</v>
      </c>
      <c r="R24">
        <v>0</v>
      </c>
      <c r="S24">
        <v>0</v>
      </c>
      <c r="T24">
        <v>0</v>
      </c>
      <c r="V24" t="s">
        <v>19</v>
      </c>
      <c r="W24" t="s">
        <v>109</v>
      </c>
    </row>
    <row r="25" spans="1:23" x14ac:dyDescent="0.25">
      <c r="A25">
        <v>18</v>
      </c>
      <c r="B25">
        <v>1339</v>
      </c>
      <c r="C25" t="s">
        <v>110</v>
      </c>
      <c r="D25" t="s">
        <v>111</v>
      </c>
      <c r="E25" t="s">
        <v>112</v>
      </c>
      <c r="F25" t="s">
        <v>113</v>
      </c>
      <c r="G25" t="str">
        <f>"00505172"</f>
        <v>00505172</v>
      </c>
      <c r="H25" t="s">
        <v>114</v>
      </c>
      <c r="I25">
        <v>0</v>
      </c>
      <c r="M25">
        <v>20</v>
      </c>
      <c r="N25">
        <v>0</v>
      </c>
      <c r="O25">
        <v>10</v>
      </c>
      <c r="P25" t="s">
        <v>115</v>
      </c>
      <c r="Q25">
        <v>0</v>
      </c>
      <c r="R25">
        <v>0</v>
      </c>
      <c r="S25">
        <v>6</v>
      </c>
      <c r="T25">
        <v>0</v>
      </c>
      <c r="V25" t="s">
        <v>19</v>
      </c>
      <c r="W25" t="s">
        <v>116</v>
      </c>
    </row>
    <row r="26" spans="1:23" x14ac:dyDescent="0.25">
      <c r="A26">
        <v>19</v>
      </c>
      <c r="B26">
        <v>682</v>
      </c>
      <c r="C26" t="s">
        <v>117</v>
      </c>
      <c r="D26" t="s">
        <v>83</v>
      </c>
      <c r="E26" t="s">
        <v>111</v>
      </c>
      <c r="F26" t="s">
        <v>118</v>
      </c>
      <c r="G26" t="str">
        <f>"00001871"</f>
        <v>00001871</v>
      </c>
      <c r="H26" t="s">
        <v>119</v>
      </c>
      <c r="I26">
        <v>0</v>
      </c>
      <c r="L26">
        <v>10</v>
      </c>
      <c r="M26">
        <v>20</v>
      </c>
      <c r="N26">
        <v>10</v>
      </c>
      <c r="O26">
        <v>0</v>
      </c>
      <c r="P26" t="s">
        <v>120</v>
      </c>
      <c r="Q26">
        <v>0</v>
      </c>
      <c r="R26">
        <v>0</v>
      </c>
      <c r="S26">
        <v>0</v>
      </c>
      <c r="T26">
        <v>0</v>
      </c>
      <c r="V26" t="s">
        <v>19</v>
      </c>
      <c r="W26" t="s">
        <v>120</v>
      </c>
    </row>
    <row r="27" spans="1:23" x14ac:dyDescent="0.25">
      <c r="A27">
        <v>20</v>
      </c>
      <c r="B27">
        <v>304</v>
      </c>
      <c r="C27" t="s">
        <v>121</v>
      </c>
      <c r="D27" t="s">
        <v>122</v>
      </c>
      <c r="E27" t="s">
        <v>15</v>
      </c>
      <c r="F27" t="s">
        <v>123</v>
      </c>
      <c r="G27" t="str">
        <f>"00150573"</f>
        <v>00150573</v>
      </c>
      <c r="H27">
        <v>51</v>
      </c>
      <c r="I27">
        <v>0</v>
      </c>
      <c r="L27">
        <v>10</v>
      </c>
      <c r="M27">
        <v>20</v>
      </c>
      <c r="N27">
        <v>10</v>
      </c>
      <c r="O27">
        <v>0</v>
      </c>
      <c r="P27">
        <v>81</v>
      </c>
      <c r="Q27">
        <v>0</v>
      </c>
      <c r="R27">
        <v>0</v>
      </c>
      <c r="S27">
        <v>3</v>
      </c>
      <c r="T27">
        <v>0</v>
      </c>
      <c r="V27" t="s">
        <v>19</v>
      </c>
      <c r="W27">
        <v>84</v>
      </c>
    </row>
    <row r="28" spans="1:23" x14ac:dyDescent="0.25">
      <c r="A28">
        <v>21</v>
      </c>
      <c r="B28">
        <v>2598</v>
      </c>
      <c r="C28" t="s">
        <v>124</v>
      </c>
      <c r="D28" t="s">
        <v>125</v>
      </c>
      <c r="E28" t="s">
        <v>126</v>
      </c>
      <c r="F28" t="s">
        <v>127</v>
      </c>
      <c r="G28" t="str">
        <f>"00522522"</f>
        <v>00522522</v>
      </c>
      <c r="H28">
        <v>54</v>
      </c>
      <c r="I28">
        <v>0</v>
      </c>
      <c r="L28">
        <v>10</v>
      </c>
      <c r="M28">
        <v>20</v>
      </c>
      <c r="N28">
        <v>10</v>
      </c>
      <c r="O28">
        <v>0</v>
      </c>
      <c r="P28">
        <v>84</v>
      </c>
      <c r="Q28">
        <v>0</v>
      </c>
      <c r="R28">
        <v>0</v>
      </c>
      <c r="S28">
        <v>0</v>
      </c>
      <c r="T28">
        <v>0</v>
      </c>
      <c r="V28" t="s">
        <v>19</v>
      </c>
      <c r="W28">
        <v>84</v>
      </c>
    </row>
    <row r="29" spans="1:23" x14ac:dyDescent="0.25">
      <c r="A29">
        <v>22</v>
      </c>
      <c r="B29">
        <v>6583</v>
      </c>
      <c r="C29" t="s">
        <v>128</v>
      </c>
      <c r="D29" t="s">
        <v>129</v>
      </c>
      <c r="E29" t="s">
        <v>111</v>
      </c>
      <c r="F29" t="s">
        <v>130</v>
      </c>
      <c r="G29" t="str">
        <f>"200801010042"</f>
        <v>200801010042</v>
      </c>
      <c r="H29" t="s">
        <v>131</v>
      </c>
      <c r="I29">
        <v>0</v>
      </c>
      <c r="K29">
        <v>15</v>
      </c>
      <c r="M29">
        <v>20</v>
      </c>
      <c r="N29">
        <v>15</v>
      </c>
      <c r="O29">
        <v>0</v>
      </c>
      <c r="P29" t="s">
        <v>132</v>
      </c>
      <c r="Q29">
        <v>0</v>
      </c>
      <c r="R29">
        <v>0</v>
      </c>
      <c r="S29">
        <v>3</v>
      </c>
      <c r="T29">
        <v>0</v>
      </c>
      <c r="V29" t="s">
        <v>19</v>
      </c>
      <c r="W29" t="s">
        <v>133</v>
      </c>
    </row>
    <row r="30" spans="1:23" x14ac:dyDescent="0.25">
      <c r="A30">
        <v>23</v>
      </c>
      <c r="B30">
        <v>1760</v>
      </c>
      <c r="C30" t="s">
        <v>134</v>
      </c>
      <c r="D30" t="s">
        <v>76</v>
      </c>
      <c r="E30" t="s">
        <v>135</v>
      </c>
      <c r="F30" t="s">
        <v>136</v>
      </c>
      <c r="G30" t="str">
        <f>"00138112"</f>
        <v>00138112</v>
      </c>
      <c r="H30" t="s">
        <v>137</v>
      </c>
      <c r="I30">
        <v>0</v>
      </c>
      <c r="M30">
        <v>20</v>
      </c>
      <c r="N30">
        <v>0</v>
      </c>
      <c r="O30">
        <v>10</v>
      </c>
      <c r="P30" t="s">
        <v>138</v>
      </c>
      <c r="Q30">
        <v>0</v>
      </c>
      <c r="R30">
        <v>0</v>
      </c>
      <c r="S30">
        <v>0</v>
      </c>
      <c r="T30">
        <v>0</v>
      </c>
      <c r="V30" t="s">
        <v>19</v>
      </c>
      <c r="W30" t="s">
        <v>138</v>
      </c>
    </row>
    <row r="31" spans="1:23" x14ac:dyDescent="0.25">
      <c r="A31">
        <v>24</v>
      </c>
      <c r="B31">
        <v>1359</v>
      </c>
      <c r="C31" t="s">
        <v>139</v>
      </c>
      <c r="D31" t="s">
        <v>37</v>
      </c>
      <c r="E31" t="s">
        <v>140</v>
      </c>
      <c r="F31" t="s">
        <v>141</v>
      </c>
      <c r="G31" t="str">
        <f>"00560779"</f>
        <v>00560779</v>
      </c>
      <c r="H31" t="s">
        <v>142</v>
      </c>
      <c r="I31">
        <v>0</v>
      </c>
      <c r="M31">
        <v>20</v>
      </c>
      <c r="N31">
        <v>0</v>
      </c>
      <c r="O31">
        <v>10</v>
      </c>
      <c r="P31" t="s">
        <v>143</v>
      </c>
      <c r="Q31">
        <v>0</v>
      </c>
      <c r="R31">
        <v>0</v>
      </c>
      <c r="S31">
        <v>3</v>
      </c>
      <c r="T31">
        <v>0</v>
      </c>
      <c r="V31" t="s">
        <v>19</v>
      </c>
      <c r="W31" t="s">
        <v>144</v>
      </c>
    </row>
    <row r="32" spans="1:23" x14ac:dyDescent="0.25">
      <c r="A32">
        <v>25</v>
      </c>
      <c r="B32">
        <v>105</v>
      </c>
      <c r="C32" t="s">
        <v>145</v>
      </c>
      <c r="D32" t="s">
        <v>146</v>
      </c>
      <c r="E32" t="s">
        <v>23</v>
      </c>
      <c r="F32" t="s">
        <v>147</v>
      </c>
      <c r="G32" t="str">
        <f>"00508813"</f>
        <v>00508813</v>
      </c>
      <c r="H32" t="s">
        <v>94</v>
      </c>
      <c r="I32">
        <v>0</v>
      </c>
      <c r="M32">
        <v>20</v>
      </c>
      <c r="N32">
        <v>0</v>
      </c>
      <c r="O32">
        <v>10</v>
      </c>
      <c r="P32" t="s">
        <v>148</v>
      </c>
      <c r="Q32">
        <v>0</v>
      </c>
      <c r="R32">
        <v>0</v>
      </c>
      <c r="S32">
        <v>0</v>
      </c>
      <c r="T32">
        <v>0</v>
      </c>
      <c r="V32" t="s">
        <v>19</v>
      </c>
      <c r="W32" t="s">
        <v>148</v>
      </c>
    </row>
    <row r="33" spans="1:23" x14ac:dyDescent="0.25">
      <c r="A33">
        <v>26</v>
      </c>
      <c r="B33">
        <v>5643</v>
      </c>
      <c r="C33" t="s">
        <v>149</v>
      </c>
      <c r="D33" t="s">
        <v>150</v>
      </c>
      <c r="E33" t="s">
        <v>31</v>
      </c>
      <c r="F33" t="s">
        <v>151</v>
      </c>
      <c r="G33" t="str">
        <f>"201511035675"</f>
        <v>201511035675</v>
      </c>
      <c r="H33" t="s">
        <v>152</v>
      </c>
      <c r="I33">
        <v>0</v>
      </c>
      <c r="L33">
        <v>10</v>
      </c>
      <c r="M33">
        <v>20</v>
      </c>
      <c r="N33">
        <v>10</v>
      </c>
      <c r="O33">
        <v>0</v>
      </c>
      <c r="P33" t="s">
        <v>153</v>
      </c>
      <c r="Q33">
        <v>0</v>
      </c>
      <c r="R33">
        <v>0</v>
      </c>
      <c r="S33">
        <v>6</v>
      </c>
      <c r="T33">
        <v>0</v>
      </c>
      <c r="V33" t="s">
        <v>19</v>
      </c>
      <c r="W33" t="s">
        <v>154</v>
      </c>
    </row>
    <row r="34" spans="1:23" x14ac:dyDescent="0.25">
      <c r="A34">
        <v>27</v>
      </c>
      <c r="B34">
        <v>5506</v>
      </c>
      <c r="C34" t="s">
        <v>155</v>
      </c>
      <c r="D34" t="s">
        <v>22</v>
      </c>
      <c r="E34" t="s">
        <v>15</v>
      </c>
      <c r="F34" t="s">
        <v>156</v>
      </c>
      <c r="G34" t="str">
        <f>"00256334"</f>
        <v>00256334</v>
      </c>
      <c r="H34">
        <v>60</v>
      </c>
      <c r="I34">
        <v>0</v>
      </c>
      <c r="L34">
        <v>10</v>
      </c>
      <c r="M34">
        <v>0</v>
      </c>
      <c r="N34">
        <v>10</v>
      </c>
      <c r="O34">
        <v>0</v>
      </c>
      <c r="P34">
        <v>70</v>
      </c>
      <c r="Q34">
        <v>0</v>
      </c>
      <c r="R34">
        <v>0</v>
      </c>
      <c r="S34">
        <v>6</v>
      </c>
      <c r="T34">
        <v>0</v>
      </c>
      <c r="V34" t="s">
        <v>19</v>
      </c>
      <c r="W34">
        <v>76</v>
      </c>
    </row>
    <row r="35" spans="1:23" x14ac:dyDescent="0.25">
      <c r="A35">
        <v>28</v>
      </c>
      <c r="B35">
        <v>242</v>
      </c>
      <c r="C35" t="s">
        <v>157</v>
      </c>
      <c r="D35" t="s">
        <v>158</v>
      </c>
      <c r="E35" t="s">
        <v>22</v>
      </c>
      <c r="F35" t="s">
        <v>159</v>
      </c>
      <c r="G35" t="str">
        <f>"00599867"</f>
        <v>00599867</v>
      </c>
      <c r="H35" t="s">
        <v>160</v>
      </c>
      <c r="I35">
        <v>0</v>
      </c>
      <c r="M35">
        <v>20</v>
      </c>
      <c r="N35">
        <v>0</v>
      </c>
      <c r="O35">
        <v>0</v>
      </c>
      <c r="P35" t="s">
        <v>161</v>
      </c>
      <c r="Q35">
        <v>0</v>
      </c>
      <c r="R35">
        <v>0</v>
      </c>
      <c r="S35">
        <v>3</v>
      </c>
      <c r="T35">
        <v>0</v>
      </c>
      <c r="V35" t="s">
        <v>19</v>
      </c>
      <c r="W35" t="s">
        <v>162</v>
      </c>
    </row>
    <row r="36" spans="1:23" x14ac:dyDescent="0.25">
      <c r="A36">
        <v>29</v>
      </c>
      <c r="B36">
        <v>4380</v>
      </c>
      <c r="C36" t="s">
        <v>163</v>
      </c>
      <c r="D36" t="s">
        <v>23</v>
      </c>
      <c r="E36" t="s">
        <v>30</v>
      </c>
      <c r="F36" t="s">
        <v>164</v>
      </c>
      <c r="G36" t="str">
        <f>"00557104"</f>
        <v>00557104</v>
      </c>
      <c r="H36" t="s">
        <v>165</v>
      </c>
      <c r="I36">
        <v>0</v>
      </c>
      <c r="M36">
        <v>20</v>
      </c>
      <c r="N36">
        <v>0</v>
      </c>
      <c r="O36">
        <v>0</v>
      </c>
      <c r="P36" t="s">
        <v>166</v>
      </c>
      <c r="Q36">
        <v>0</v>
      </c>
      <c r="R36">
        <v>0</v>
      </c>
      <c r="S36">
        <v>0</v>
      </c>
      <c r="T36">
        <v>0</v>
      </c>
      <c r="V36" t="s">
        <v>19</v>
      </c>
      <c r="W36" t="s">
        <v>166</v>
      </c>
    </row>
    <row r="37" spans="1:23" x14ac:dyDescent="0.25">
      <c r="A37">
        <v>30</v>
      </c>
      <c r="B37">
        <v>6090</v>
      </c>
      <c r="C37" t="s">
        <v>167</v>
      </c>
      <c r="D37" t="s">
        <v>168</v>
      </c>
      <c r="E37" t="s">
        <v>22</v>
      </c>
      <c r="F37" t="s">
        <v>169</v>
      </c>
      <c r="G37" t="str">
        <f>"00647184"</f>
        <v>00647184</v>
      </c>
      <c r="H37">
        <v>54</v>
      </c>
      <c r="I37">
        <v>0</v>
      </c>
      <c r="M37">
        <v>0</v>
      </c>
      <c r="N37">
        <v>0</v>
      </c>
      <c r="O37">
        <v>10</v>
      </c>
      <c r="P37">
        <v>64</v>
      </c>
      <c r="Q37">
        <v>0</v>
      </c>
      <c r="R37">
        <v>0</v>
      </c>
      <c r="S37">
        <v>3</v>
      </c>
      <c r="T37">
        <v>0</v>
      </c>
      <c r="V37" t="s">
        <v>19</v>
      </c>
      <c r="W37">
        <v>67</v>
      </c>
    </row>
    <row r="38" spans="1:23" x14ac:dyDescent="0.25">
      <c r="A38">
        <v>31</v>
      </c>
      <c r="B38">
        <v>4859</v>
      </c>
      <c r="C38" t="s">
        <v>170</v>
      </c>
      <c r="D38" t="s">
        <v>125</v>
      </c>
      <c r="E38" t="s">
        <v>171</v>
      </c>
      <c r="F38" t="s">
        <v>172</v>
      </c>
      <c r="G38" t="str">
        <f>"00544980"</f>
        <v>00544980</v>
      </c>
      <c r="H38" t="s">
        <v>173</v>
      </c>
      <c r="I38">
        <v>0</v>
      </c>
      <c r="L38">
        <v>10</v>
      </c>
      <c r="M38">
        <v>20</v>
      </c>
      <c r="N38">
        <v>10</v>
      </c>
      <c r="O38">
        <v>0</v>
      </c>
      <c r="P38" t="s">
        <v>174</v>
      </c>
      <c r="Q38">
        <v>0</v>
      </c>
      <c r="R38">
        <v>0</v>
      </c>
      <c r="S38">
        <v>0</v>
      </c>
      <c r="T38">
        <v>0</v>
      </c>
      <c r="V38" t="s">
        <v>19</v>
      </c>
      <c r="W38" t="s">
        <v>174</v>
      </c>
    </row>
    <row r="39" spans="1:23" x14ac:dyDescent="0.25">
      <c r="A39">
        <v>32</v>
      </c>
      <c r="B39">
        <v>3492</v>
      </c>
      <c r="C39" t="s">
        <v>175</v>
      </c>
      <c r="D39" t="s">
        <v>176</v>
      </c>
      <c r="E39" t="s">
        <v>23</v>
      </c>
      <c r="F39" t="s">
        <v>177</v>
      </c>
      <c r="G39" t="str">
        <f>"00536145"</f>
        <v>00536145</v>
      </c>
      <c r="H39" t="s">
        <v>178</v>
      </c>
      <c r="I39">
        <v>10</v>
      </c>
      <c r="M39">
        <v>20</v>
      </c>
      <c r="N39">
        <v>0</v>
      </c>
      <c r="O39">
        <v>0</v>
      </c>
      <c r="P39" t="s">
        <v>179</v>
      </c>
      <c r="Q39">
        <v>0</v>
      </c>
      <c r="R39">
        <v>0</v>
      </c>
      <c r="S39">
        <v>9</v>
      </c>
      <c r="T39">
        <v>32</v>
      </c>
      <c r="W39" t="s">
        <v>180</v>
      </c>
    </row>
    <row r="40" spans="1:23" x14ac:dyDescent="0.25">
      <c r="A40">
        <v>33</v>
      </c>
      <c r="B40">
        <v>1236</v>
      </c>
      <c r="C40" t="s">
        <v>181</v>
      </c>
      <c r="D40" t="s">
        <v>83</v>
      </c>
      <c r="E40" t="s">
        <v>58</v>
      </c>
      <c r="F40" t="s">
        <v>182</v>
      </c>
      <c r="G40" t="str">
        <f>"00070144"</f>
        <v>00070144</v>
      </c>
      <c r="H40">
        <v>54</v>
      </c>
      <c r="I40">
        <v>0</v>
      </c>
      <c r="L40">
        <v>10</v>
      </c>
      <c r="M40">
        <v>20</v>
      </c>
      <c r="N40">
        <v>10</v>
      </c>
      <c r="O40">
        <v>0</v>
      </c>
      <c r="P40">
        <v>84</v>
      </c>
      <c r="Q40">
        <v>0</v>
      </c>
      <c r="R40">
        <v>0</v>
      </c>
      <c r="S40">
        <v>3</v>
      </c>
      <c r="T40" t="s">
        <v>183</v>
      </c>
      <c r="W40" t="s">
        <v>184</v>
      </c>
    </row>
    <row r="41" spans="1:23" x14ac:dyDescent="0.25">
      <c r="A41">
        <v>34</v>
      </c>
      <c r="B41">
        <v>2749</v>
      </c>
      <c r="C41" t="s">
        <v>185</v>
      </c>
      <c r="D41" t="s">
        <v>22</v>
      </c>
      <c r="E41" t="s">
        <v>186</v>
      </c>
      <c r="F41" t="s">
        <v>187</v>
      </c>
      <c r="G41" t="str">
        <f>"00294536"</f>
        <v>00294536</v>
      </c>
      <c r="H41" t="s">
        <v>188</v>
      </c>
      <c r="I41">
        <v>0</v>
      </c>
      <c r="M41">
        <v>20</v>
      </c>
      <c r="N41">
        <v>0</v>
      </c>
      <c r="O41">
        <v>0</v>
      </c>
      <c r="P41" t="s">
        <v>189</v>
      </c>
      <c r="Q41">
        <v>0</v>
      </c>
      <c r="R41">
        <v>0</v>
      </c>
      <c r="S41">
        <v>3</v>
      </c>
      <c r="T41" t="s">
        <v>27</v>
      </c>
      <c r="W41" t="s">
        <v>190</v>
      </c>
    </row>
    <row r="42" spans="1:23" x14ac:dyDescent="0.25">
      <c r="A42">
        <v>35</v>
      </c>
      <c r="B42">
        <v>2783</v>
      </c>
      <c r="C42" t="s">
        <v>191</v>
      </c>
      <c r="D42" t="s">
        <v>192</v>
      </c>
      <c r="E42" t="s">
        <v>111</v>
      </c>
      <c r="F42" t="s">
        <v>193</v>
      </c>
      <c r="G42" t="str">
        <f>"00616578"</f>
        <v>00616578</v>
      </c>
      <c r="H42" t="s">
        <v>194</v>
      </c>
      <c r="I42">
        <v>0</v>
      </c>
      <c r="M42">
        <v>20</v>
      </c>
      <c r="N42">
        <v>0</v>
      </c>
      <c r="O42">
        <v>0</v>
      </c>
      <c r="P42" t="s">
        <v>195</v>
      </c>
      <c r="Q42">
        <v>0</v>
      </c>
      <c r="R42">
        <v>0</v>
      </c>
      <c r="S42">
        <v>3</v>
      </c>
      <c r="T42">
        <v>28</v>
      </c>
      <c r="W42" t="s">
        <v>196</v>
      </c>
    </row>
    <row r="43" spans="1:23" x14ac:dyDescent="0.25">
      <c r="A43">
        <v>36</v>
      </c>
      <c r="B43">
        <v>817</v>
      </c>
      <c r="C43" t="s">
        <v>197</v>
      </c>
      <c r="D43" t="s">
        <v>198</v>
      </c>
      <c r="E43" t="s">
        <v>199</v>
      </c>
      <c r="F43" t="s">
        <v>200</v>
      </c>
      <c r="G43" t="str">
        <f>"00644079"</f>
        <v>00644079</v>
      </c>
      <c r="H43" t="s">
        <v>201</v>
      </c>
      <c r="I43">
        <v>0</v>
      </c>
      <c r="J43">
        <v>20</v>
      </c>
      <c r="M43">
        <v>20</v>
      </c>
      <c r="N43">
        <v>20</v>
      </c>
      <c r="O43">
        <v>0</v>
      </c>
      <c r="P43" t="s">
        <v>202</v>
      </c>
      <c r="Q43">
        <v>0</v>
      </c>
      <c r="R43">
        <v>0</v>
      </c>
      <c r="S43">
        <v>9</v>
      </c>
      <c r="T43">
        <v>0</v>
      </c>
      <c r="W43" t="s">
        <v>203</v>
      </c>
    </row>
    <row r="44" spans="1:23" x14ac:dyDescent="0.25">
      <c r="A44">
        <v>37</v>
      </c>
      <c r="B44">
        <v>706</v>
      </c>
      <c r="C44" t="s">
        <v>204</v>
      </c>
      <c r="D44" t="s">
        <v>125</v>
      </c>
      <c r="E44" t="s">
        <v>111</v>
      </c>
      <c r="F44" t="s">
        <v>205</v>
      </c>
      <c r="G44" t="str">
        <f>"00017893"</f>
        <v>00017893</v>
      </c>
      <c r="H44" t="s">
        <v>206</v>
      </c>
      <c r="I44">
        <v>0</v>
      </c>
      <c r="K44">
        <v>15</v>
      </c>
      <c r="M44">
        <v>20</v>
      </c>
      <c r="N44">
        <v>15</v>
      </c>
      <c r="O44">
        <v>0</v>
      </c>
      <c r="P44" t="s">
        <v>207</v>
      </c>
      <c r="Q44">
        <v>0</v>
      </c>
      <c r="R44">
        <v>0</v>
      </c>
      <c r="S44">
        <v>9</v>
      </c>
      <c r="T44">
        <v>0</v>
      </c>
      <c r="W44" t="s">
        <v>208</v>
      </c>
    </row>
    <row r="45" spans="1:23" x14ac:dyDescent="0.25">
      <c r="A45">
        <v>38</v>
      </c>
      <c r="B45">
        <v>569</v>
      </c>
      <c r="C45" t="s">
        <v>209</v>
      </c>
      <c r="D45" t="s">
        <v>210</v>
      </c>
      <c r="E45" t="s">
        <v>44</v>
      </c>
      <c r="F45" t="s">
        <v>211</v>
      </c>
      <c r="G45" t="str">
        <f>"00467551"</f>
        <v>00467551</v>
      </c>
      <c r="H45" t="s">
        <v>17</v>
      </c>
      <c r="I45">
        <v>0</v>
      </c>
      <c r="L45">
        <v>10</v>
      </c>
      <c r="M45">
        <v>20</v>
      </c>
      <c r="N45">
        <v>10</v>
      </c>
      <c r="O45">
        <v>10</v>
      </c>
      <c r="P45" t="s">
        <v>18</v>
      </c>
      <c r="Q45">
        <v>0</v>
      </c>
      <c r="R45">
        <v>0</v>
      </c>
      <c r="S45">
        <v>6</v>
      </c>
      <c r="T45">
        <v>0</v>
      </c>
      <c r="W45" t="s">
        <v>212</v>
      </c>
    </row>
    <row r="46" spans="1:23" x14ac:dyDescent="0.25">
      <c r="A46">
        <v>39</v>
      </c>
      <c r="B46">
        <v>4254</v>
      </c>
      <c r="C46" t="s">
        <v>213</v>
      </c>
      <c r="D46" t="s">
        <v>83</v>
      </c>
      <c r="E46" t="s">
        <v>22</v>
      </c>
      <c r="F46" t="s">
        <v>214</v>
      </c>
      <c r="G46" t="str">
        <f>"00618439"</f>
        <v>00618439</v>
      </c>
      <c r="H46" t="s">
        <v>215</v>
      </c>
      <c r="I46">
        <v>0</v>
      </c>
      <c r="J46">
        <v>20</v>
      </c>
      <c r="M46">
        <v>20</v>
      </c>
      <c r="N46">
        <v>20</v>
      </c>
      <c r="O46">
        <v>0</v>
      </c>
      <c r="P46" t="s">
        <v>216</v>
      </c>
      <c r="Q46">
        <v>0</v>
      </c>
      <c r="R46">
        <v>0</v>
      </c>
      <c r="S46">
        <v>3</v>
      </c>
      <c r="T46">
        <v>0</v>
      </c>
      <c r="W46" t="s">
        <v>217</v>
      </c>
    </row>
    <row r="47" spans="1:23" x14ac:dyDescent="0.25">
      <c r="A47">
        <v>40</v>
      </c>
      <c r="B47">
        <v>3605</v>
      </c>
      <c r="C47" t="s">
        <v>56</v>
      </c>
      <c r="D47" t="s">
        <v>129</v>
      </c>
      <c r="E47" t="s">
        <v>101</v>
      </c>
      <c r="F47" t="s">
        <v>218</v>
      </c>
      <c r="G47" t="str">
        <f>"00235020"</f>
        <v>00235020</v>
      </c>
      <c r="H47" t="s">
        <v>219</v>
      </c>
      <c r="I47">
        <v>0</v>
      </c>
      <c r="L47">
        <v>10</v>
      </c>
      <c r="M47">
        <v>20</v>
      </c>
      <c r="N47">
        <v>10</v>
      </c>
      <c r="O47">
        <v>10</v>
      </c>
      <c r="P47" t="s">
        <v>220</v>
      </c>
      <c r="Q47">
        <v>0</v>
      </c>
      <c r="R47">
        <v>0</v>
      </c>
      <c r="S47">
        <v>6</v>
      </c>
      <c r="T47">
        <v>0</v>
      </c>
      <c r="W47" t="s">
        <v>221</v>
      </c>
    </row>
    <row r="48" spans="1:23" x14ac:dyDescent="0.25">
      <c r="A48">
        <v>41</v>
      </c>
      <c r="B48">
        <v>614</v>
      </c>
      <c r="C48" t="s">
        <v>222</v>
      </c>
      <c r="D48" t="s">
        <v>83</v>
      </c>
      <c r="E48" t="s">
        <v>58</v>
      </c>
      <c r="F48" t="s">
        <v>223</v>
      </c>
      <c r="G48" t="str">
        <f>"00432874"</f>
        <v>00432874</v>
      </c>
      <c r="H48" t="s">
        <v>224</v>
      </c>
      <c r="I48">
        <v>0</v>
      </c>
      <c r="J48">
        <v>20</v>
      </c>
      <c r="M48">
        <v>20</v>
      </c>
      <c r="N48">
        <v>20</v>
      </c>
      <c r="O48">
        <v>10</v>
      </c>
      <c r="P48" t="s">
        <v>225</v>
      </c>
      <c r="Q48">
        <v>0</v>
      </c>
      <c r="R48">
        <v>0</v>
      </c>
      <c r="S48">
        <v>3</v>
      </c>
      <c r="T48">
        <v>0</v>
      </c>
      <c r="W48" t="s">
        <v>226</v>
      </c>
    </row>
    <row r="49" spans="1:23" x14ac:dyDescent="0.25">
      <c r="A49">
        <v>42</v>
      </c>
      <c r="B49">
        <v>5359</v>
      </c>
      <c r="C49" t="s">
        <v>227</v>
      </c>
      <c r="D49" t="s">
        <v>228</v>
      </c>
      <c r="E49" t="s">
        <v>229</v>
      </c>
      <c r="F49" t="s">
        <v>230</v>
      </c>
      <c r="G49" t="str">
        <f>"00626141"</f>
        <v>00626141</v>
      </c>
      <c r="H49" t="s">
        <v>73</v>
      </c>
      <c r="I49">
        <v>0</v>
      </c>
      <c r="J49">
        <v>20</v>
      </c>
      <c r="L49">
        <v>10</v>
      </c>
      <c r="M49">
        <v>20</v>
      </c>
      <c r="N49">
        <v>20</v>
      </c>
      <c r="O49">
        <v>0</v>
      </c>
      <c r="P49" t="s">
        <v>74</v>
      </c>
      <c r="Q49">
        <v>0</v>
      </c>
      <c r="R49">
        <v>0</v>
      </c>
      <c r="S49">
        <v>0</v>
      </c>
      <c r="T49">
        <v>0</v>
      </c>
      <c r="W49" t="s">
        <v>74</v>
      </c>
    </row>
    <row r="50" spans="1:23" x14ac:dyDescent="0.25">
      <c r="A50">
        <v>43</v>
      </c>
      <c r="B50">
        <v>4880</v>
      </c>
      <c r="C50" t="s">
        <v>231</v>
      </c>
      <c r="D50" t="s">
        <v>232</v>
      </c>
      <c r="E50" t="s">
        <v>22</v>
      </c>
      <c r="F50" t="s">
        <v>233</v>
      </c>
      <c r="G50" t="str">
        <f>"201511037095"</f>
        <v>201511037095</v>
      </c>
      <c r="H50" t="s">
        <v>234</v>
      </c>
      <c r="I50">
        <v>0</v>
      </c>
      <c r="J50">
        <v>20</v>
      </c>
      <c r="M50">
        <v>20</v>
      </c>
      <c r="N50">
        <v>20</v>
      </c>
      <c r="O50">
        <v>0</v>
      </c>
      <c r="P50" t="s">
        <v>235</v>
      </c>
      <c r="Q50">
        <v>0</v>
      </c>
      <c r="R50">
        <v>0</v>
      </c>
      <c r="S50">
        <v>0</v>
      </c>
      <c r="T50">
        <v>0</v>
      </c>
      <c r="W50" t="s">
        <v>235</v>
      </c>
    </row>
    <row r="51" spans="1:23" x14ac:dyDescent="0.25">
      <c r="A51">
        <v>44</v>
      </c>
      <c r="B51">
        <v>1519</v>
      </c>
      <c r="C51" t="s">
        <v>236</v>
      </c>
      <c r="D51" t="s">
        <v>237</v>
      </c>
      <c r="E51" t="s">
        <v>101</v>
      </c>
      <c r="F51" t="s">
        <v>238</v>
      </c>
      <c r="G51" t="str">
        <f>"00550039"</f>
        <v>00550039</v>
      </c>
      <c r="H51" t="s">
        <v>239</v>
      </c>
      <c r="I51">
        <v>0</v>
      </c>
      <c r="L51">
        <v>10</v>
      </c>
      <c r="M51">
        <v>20</v>
      </c>
      <c r="N51">
        <v>10</v>
      </c>
      <c r="O51">
        <v>0</v>
      </c>
      <c r="P51" t="s">
        <v>240</v>
      </c>
      <c r="Q51">
        <v>0</v>
      </c>
      <c r="R51">
        <v>0</v>
      </c>
      <c r="S51">
        <v>9</v>
      </c>
      <c r="T51">
        <v>0</v>
      </c>
      <c r="W51" t="s">
        <v>241</v>
      </c>
    </row>
    <row r="52" spans="1:23" x14ac:dyDescent="0.25">
      <c r="A52">
        <v>45</v>
      </c>
      <c r="B52">
        <v>2312</v>
      </c>
      <c r="C52" t="s">
        <v>242</v>
      </c>
      <c r="D52" t="s">
        <v>243</v>
      </c>
      <c r="E52" t="s">
        <v>15</v>
      </c>
      <c r="F52" t="s">
        <v>244</v>
      </c>
      <c r="G52" t="str">
        <f>"00187304"</f>
        <v>00187304</v>
      </c>
      <c r="H52" t="s">
        <v>245</v>
      </c>
      <c r="I52">
        <v>0</v>
      </c>
      <c r="L52">
        <v>10</v>
      </c>
      <c r="M52">
        <v>20</v>
      </c>
      <c r="N52">
        <v>10</v>
      </c>
      <c r="O52">
        <v>0</v>
      </c>
      <c r="P52" t="s">
        <v>246</v>
      </c>
      <c r="Q52">
        <v>0</v>
      </c>
      <c r="R52">
        <v>0</v>
      </c>
      <c r="S52">
        <v>9</v>
      </c>
      <c r="T52">
        <v>0</v>
      </c>
      <c r="W52" t="s">
        <v>247</v>
      </c>
    </row>
    <row r="53" spans="1:23" x14ac:dyDescent="0.25">
      <c r="A53">
        <v>46</v>
      </c>
      <c r="B53">
        <v>5256</v>
      </c>
      <c r="C53" t="s">
        <v>248</v>
      </c>
      <c r="D53" t="s">
        <v>229</v>
      </c>
      <c r="E53" t="s">
        <v>249</v>
      </c>
      <c r="F53" t="s">
        <v>250</v>
      </c>
      <c r="G53" t="str">
        <f>"00548381"</f>
        <v>00548381</v>
      </c>
      <c r="H53" t="s">
        <v>251</v>
      </c>
      <c r="I53">
        <v>0</v>
      </c>
      <c r="J53">
        <v>20</v>
      </c>
      <c r="M53">
        <v>20</v>
      </c>
      <c r="N53">
        <v>20</v>
      </c>
      <c r="O53">
        <v>0</v>
      </c>
      <c r="P53" t="s">
        <v>252</v>
      </c>
      <c r="Q53">
        <v>0</v>
      </c>
      <c r="R53">
        <v>0</v>
      </c>
      <c r="S53">
        <v>0</v>
      </c>
      <c r="T53">
        <v>0</v>
      </c>
      <c r="W53" t="s">
        <v>252</v>
      </c>
    </row>
    <row r="54" spans="1:23" x14ac:dyDescent="0.25">
      <c r="A54">
        <v>47</v>
      </c>
      <c r="B54">
        <v>1065</v>
      </c>
      <c r="C54" t="s">
        <v>253</v>
      </c>
      <c r="D54" t="s">
        <v>125</v>
      </c>
      <c r="E54" t="s">
        <v>254</v>
      </c>
      <c r="F54" t="s">
        <v>255</v>
      </c>
      <c r="G54" t="str">
        <f>"200802007945"</f>
        <v>200802007945</v>
      </c>
      <c r="H54">
        <v>60</v>
      </c>
      <c r="I54">
        <v>0</v>
      </c>
      <c r="L54">
        <v>10</v>
      </c>
      <c r="M54">
        <v>20</v>
      </c>
      <c r="N54">
        <v>10</v>
      </c>
      <c r="O54">
        <v>0</v>
      </c>
      <c r="P54">
        <v>90</v>
      </c>
      <c r="Q54">
        <v>0</v>
      </c>
      <c r="R54">
        <v>0</v>
      </c>
      <c r="S54">
        <v>6</v>
      </c>
      <c r="T54">
        <v>0</v>
      </c>
      <c r="W54">
        <v>96</v>
      </c>
    </row>
    <row r="55" spans="1:23" x14ac:dyDescent="0.25">
      <c r="A55">
        <v>48</v>
      </c>
      <c r="B55">
        <v>228</v>
      </c>
      <c r="C55" t="s">
        <v>256</v>
      </c>
      <c r="D55" t="s">
        <v>150</v>
      </c>
      <c r="E55" t="s">
        <v>22</v>
      </c>
      <c r="F55" t="s">
        <v>257</v>
      </c>
      <c r="G55" t="str">
        <f>"00457137"</f>
        <v>00457137</v>
      </c>
      <c r="H55" t="s">
        <v>258</v>
      </c>
      <c r="I55">
        <v>0</v>
      </c>
      <c r="J55">
        <v>20</v>
      </c>
      <c r="M55">
        <v>20</v>
      </c>
      <c r="N55">
        <v>20</v>
      </c>
      <c r="O55">
        <v>0</v>
      </c>
      <c r="P55" t="s">
        <v>259</v>
      </c>
      <c r="Q55">
        <v>0</v>
      </c>
      <c r="R55">
        <v>0</v>
      </c>
      <c r="S55">
        <v>6</v>
      </c>
      <c r="T55">
        <v>0</v>
      </c>
      <c r="W55" t="s">
        <v>260</v>
      </c>
    </row>
    <row r="56" spans="1:23" x14ac:dyDescent="0.25">
      <c r="A56">
        <v>49</v>
      </c>
      <c r="B56">
        <v>3318</v>
      </c>
      <c r="C56" t="s">
        <v>261</v>
      </c>
      <c r="D56" t="s">
        <v>262</v>
      </c>
      <c r="E56" t="s">
        <v>263</v>
      </c>
      <c r="F56" t="s">
        <v>264</v>
      </c>
      <c r="G56" t="str">
        <f>"00606256"</f>
        <v>00606256</v>
      </c>
      <c r="H56" t="s">
        <v>265</v>
      </c>
      <c r="I56">
        <v>0</v>
      </c>
      <c r="L56">
        <v>10</v>
      </c>
      <c r="M56">
        <v>20</v>
      </c>
      <c r="N56">
        <v>10</v>
      </c>
      <c r="O56">
        <v>0</v>
      </c>
      <c r="P56" t="s">
        <v>266</v>
      </c>
      <c r="Q56">
        <v>0</v>
      </c>
      <c r="R56">
        <v>0</v>
      </c>
      <c r="S56">
        <v>6</v>
      </c>
      <c r="T56">
        <v>0</v>
      </c>
      <c r="W56" t="s">
        <v>267</v>
      </c>
    </row>
    <row r="57" spans="1:23" x14ac:dyDescent="0.25">
      <c r="A57">
        <v>50</v>
      </c>
      <c r="B57">
        <v>129</v>
      </c>
      <c r="C57" t="s">
        <v>268</v>
      </c>
      <c r="D57" t="s">
        <v>15</v>
      </c>
      <c r="E57" t="s">
        <v>111</v>
      </c>
      <c r="F57" t="s">
        <v>269</v>
      </c>
      <c r="G57" t="str">
        <f>"201502003308"</f>
        <v>201502003308</v>
      </c>
      <c r="H57" t="s">
        <v>270</v>
      </c>
      <c r="I57">
        <v>0</v>
      </c>
      <c r="J57">
        <v>20</v>
      </c>
      <c r="M57">
        <v>20</v>
      </c>
      <c r="N57">
        <v>20</v>
      </c>
      <c r="O57">
        <v>0</v>
      </c>
      <c r="P57" t="s">
        <v>271</v>
      </c>
      <c r="Q57">
        <v>0</v>
      </c>
      <c r="R57">
        <v>0</v>
      </c>
      <c r="S57">
        <v>0</v>
      </c>
      <c r="T57">
        <v>0</v>
      </c>
      <c r="W57" t="s">
        <v>271</v>
      </c>
    </row>
    <row r="58" spans="1:23" x14ac:dyDescent="0.25">
      <c r="A58">
        <v>51</v>
      </c>
      <c r="B58">
        <v>2947</v>
      </c>
      <c r="C58" t="s">
        <v>272</v>
      </c>
      <c r="D58" t="s">
        <v>273</v>
      </c>
      <c r="E58" t="s">
        <v>111</v>
      </c>
      <c r="F58" t="s">
        <v>274</v>
      </c>
      <c r="G58" t="str">
        <f>"201511013157"</f>
        <v>201511013157</v>
      </c>
      <c r="H58" t="s">
        <v>275</v>
      </c>
      <c r="I58">
        <v>0</v>
      </c>
      <c r="J58">
        <v>20</v>
      </c>
      <c r="M58">
        <v>20</v>
      </c>
      <c r="N58">
        <v>20</v>
      </c>
      <c r="O58">
        <v>0</v>
      </c>
      <c r="P58" t="s">
        <v>276</v>
      </c>
      <c r="Q58">
        <v>0</v>
      </c>
      <c r="R58">
        <v>0</v>
      </c>
      <c r="S58">
        <v>0</v>
      </c>
      <c r="T58">
        <v>0</v>
      </c>
      <c r="W58" t="s">
        <v>276</v>
      </c>
    </row>
    <row r="59" spans="1:23" x14ac:dyDescent="0.25">
      <c r="A59">
        <v>52</v>
      </c>
      <c r="B59">
        <v>6461</v>
      </c>
      <c r="C59" t="s">
        <v>277</v>
      </c>
      <c r="D59" t="s">
        <v>278</v>
      </c>
      <c r="E59" t="s">
        <v>232</v>
      </c>
      <c r="F59" t="s">
        <v>279</v>
      </c>
      <c r="G59" t="str">
        <f>"201510004969"</f>
        <v>201510004969</v>
      </c>
      <c r="H59">
        <v>60</v>
      </c>
      <c r="I59">
        <v>0</v>
      </c>
      <c r="L59">
        <v>10</v>
      </c>
      <c r="M59">
        <v>20</v>
      </c>
      <c r="N59">
        <v>10</v>
      </c>
      <c r="O59">
        <v>0</v>
      </c>
      <c r="P59">
        <v>90</v>
      </c>
      <c r="Q59">
        <v>0</v>
      </c>
      <c r="R59">
        <v>0</v>
      </c>
      <c r="S59">
        <v>3</v>
      </c>
      <c r="T59">
        <v>0</v>
      </c>
      <c r="W59">
        <v>93</v>
      </c>
    </row>
    <row r="60" spans="1:23" x14ac:dyDescent="0.25">
      <c r="A60">
        <v>53</v>
      </c>
      <c r="B60">
        <v>2595</v>
      </c>
      <c r="C60" t="s">
        <v>280</v>
      </c>
      <c r="D60" t="s">
        <v>281</v>
      </c>
      <c r="E60" t="s">
        <v>30</v>
      </c>
      <c r="F60" t="s">
        <v>282</v>
      </c>
      <c r="G60" t="str">
        <f>"200802005105"</f>
        <v>200802005105</v>
      </c>
      <c r="H60" t="s">
        <v>283</v>
      </c>
      <c r="I60">
        <v>0</v>
      </c>
      <c r="L60">
        <v>10</v>
      </c>
      <c r="M60">
        <v>20</v>
      </c>
      <c r="N60">
        <v>10</v>
      </c>
      <c r="O60">
        <v>0</v>
      </c>
      <c r="P60" t="s">
        <v>284</v>
      </c>
      <c r="Q60">
        <v>0</v>
      </c>
      <c r="R60">
        <v>0</v>
      </c>
      <c r="S60">
        <v>3</v>
      </c>
      <c r="T60">
        <v>0</v>
      </c>
      <c r="W60" t="s">
        <v>285</v>
      </c>
    </row>
    <row r="61" spans="1:23" x14ac:dyDescent="0.25">
      <c r="A61">
        <v>54</v>
      </c>
      <c r="B61">
        <v>4560</v>
      </c>
      <c r="C61" t="s">
        <v>286</v>
      </c>
      <c r="D61" t="s">
        <v>23</v>
      </c>
      <c r="E61" t="s">
        <v>15</v>
      </c>
      <c r="F61" t="s">
        <v>287</v>
      </c>
      <c r="G61" t="str">
        <f>"200803000263"</f>
        <v>200803000263</v>
      </c>
      <c r="H61" t="s">
        <v>288</v>
      </c>
      <c r="I61">
        <v>0</v>
      </c>
      <c r="L61">
        <v>10</v>
      </c>
      <c r="M61">
        <v>20</v>
      </c>
      <c r="N61">
        <v>10</v>
      </c>
      <c r="O61">
        <v>0</v>
      </c>
      <c r="P61" t="s">
        <v>289</v>
      </c>
      <c r="Q61">
        <v>0</v>
      </c>
      <c r="R61">
        <v>0</v>
      </c>
      <c r="S61">
        <v>6</v>
      </c>
      <c r="T61">
        <v>0</v>
      </c>
      <c r="W61" t="s">
        <v>290</v>
      </c>
    </row>
    <row r="62" spans="1:23" x14ac:dyDescent="0.25">
      <c r="A62">
        <v>55</v>
      </c>
      <c r="B62">
        <v>636</v>
      </c>
      <c r="C62" t="s">
        <v>291</v>
      </c>
      <c r="D62" t="s">
        <v>292</v>
      </c>
      <c r="E62" t="s">
        <v>31</v>
      </c>
      <c r="F62" t="s">
        <v>293</v>
      </c>
      <c r="G62" t="str">
        <f>"00438116"</f>
        <v>00438116</v>
      </c>
      <c r="H62" t="s">
        <v>294</v>
      </c>
      <c r="I62">
        <v>0</v>
      </c>
      <c r="L62">
        <v>10</v>
      </c>
      <c r="M62">
        <v>20</v>
      </c>
      <c r="N62">
        <v>10</v>
      </c>
      <c r="O62">
        <v>0</v>
      </c>
      <c r="P62" t="s">
        <v>295</v>
      </c>
      <c r="Q62">
        <v>0</v>
      </c>
      <c r="R62">
        <v>0</v>
      </c>
      <c r="S62">
        <v>6</v>
      </c>
      <c r="T62">
        <v>0</v>
      </c>
      <c r="W62" t="s">
        <v>296</v>
      </c>
    </row>
    <row r="63" spans="1:23" x14ac:dyDescent="0.25">
      <c r="A63">
        <v>56</v>
      </c>
      <c r="B63">
        <v>2147</v>
      </c>
      <c r="C63" t="s">
        <v>297</v>
      </c>
      <c r="D63" t="s">
        <v>298</v>
      </c>
      <c r="E63" t="s">
        <v>254</v>
      </c>
      <c r="F63" t="s">
        <v>299</v>
      </c>
      <c r="G63" t="str">
        <f>"00634563"</f>
        <v>00634563</v>
      </c>
      <c r="H63">
        <v>60</v>
      </c>
      <c r="I63">
        <v>0</v>
      </c>
      <c r="L63">
        <v>20</v>
      </c>
      <c r="M63">
        <v>20</v>
      </c>
      <c r="N63">
        <v>10</v>
      </c>
      <c r="O63">
        <v>0</v>
      </c>
      <c r="P63">
        <v>90</v>
      </c>
      <c r="Q63">
        <v>0</v>
      </c>
      <c r="R63">
        <v>0</v>
      </c>
      <c r="S63">
        <v>0</v>
      </c>
      <c r="T63">
        <v>0</v>
      </c>
      <c r="W63">
        <v>90</v>
      </c>
    </row>
    <row r="64" spans="1:23" x14ac:dyDescent="0.25">
      <c r="A64">
        <v>57</v>
      </c>
      <c r="B64">
        <v>5715</v>
      </c>
      <c r="C64" t="s">
        <v>300</v>
      </c>
      <c r="D64" t="s">
        <v>301</v>
      </c>
      <c r="E64" t="s">
        <v>44</v>
      </c>
      <c r="F64" t="s">
        <v>302</v>
      </c>
      <c r="G64" t="str">
        <f>"201604003006"</f>
        <v>201604003006</v>
      </c>
      <c r="H64" t="s">
        <v>303</v>
      </c>
      <c r="I64">
        <v>0</v>
      </c>
      <c r="L64">
        <v>10</v>
      </c>
      <c r="M64">
        <v>20</v>
      </c>
      <c r="N64">
        <v>10</v>
      </c>
      <c r="O64">
        <v>0</v>
      </c>
      <c r="P64" t="s">
        <v>304</v>
      </c>
      <c r="Q64">
        <v>0</v>
      </c>
      <c r="R64">
        <v>0</v>
      </c>
      <c r="S64">
        <v>0</v>
      </c>
      <c r="T64">
        <v>0</v>
      </c>
      <c r="W64" t="s">
        <v>304</v>
      </c>
    </row>
    <row r="65" spans="1:23" x14ac:dyDescent="0.25">
      <c r="A65">
        <v>58</v>
      </c>
      <c r="B65">
        <v>6132</v>
      </c>
      <c r="C65" t="s">
        <v>305</v>
      </c>
      <c r="D65" t="s">
        <v>306</v>
      </c>
      <c r="E65" t="s">
        <v>111</v>
      </c>
      <c r="F65" t="s">
        <v>307</v>
      </c>
      <c r="G65" t="str">
        <f>"00654244"</f>
        <v>00654244</v>
      </c>
      <c r="H65" t="s">
        <v>270</v>
      </c>
      <c r="I65">
        <v>0</v>
      </c>
      <c r="L65">
        <v>10</v>
      </c>
      <c r="M65">
        <v>20</v>
      </c>
      <c r="N65">
        <v>10</v>
      </c>
      <c r="O65">
        <v>0</v>
      </c>
      <c r="P65" t="s">
        <v>308</v>
      </c>
      <c r="Q65">
        <v>0</v>
      </c>
      <c r="R65">
        <v>0</v>
      </c>
      <c r="S65">
        <v>6</v>
      </c>
      <c r="T65">
        <v>0</v>
      </c>
      <c r="W65" t="s">
        <v>309</v>
      </c>
    </row>
    <row r="66" spans="1:23" x14ac:dyDescent="0.25">
      <c r="A66">
        <v>59</v>
      </c>
      <c r="B66">
        <v>3601</v>
      </c>
      <c r="C66" t="s">
        <v>310</v>
      </c>
      <c r="D66" t="s">
        <v>311</v>
      </c>
      <c r="E66" t="s">
        <v>312</v>
      </c>
      <c r="F66" t="s">
        <v>313</v>
      </c>
      <c r="G66" t="str">
        <f>"201406003258"</f>
        <v>201406003258</v>
      </c>
      <c r="H66" t="s">
        <v>314</v>
      </c>
      <c r="I66">
        <v>0</v>
      </c>
      <c r="L66">
        <v>20</v>
      </c>
      <c r="M66">
        <v>20</v>
      </c>
      <c r="N66">
        <v>10</v>
      </c>
      <c r="O66">
        <v>0</v>
      </c>
      <c r="P66" t="s">
        <v>315</v>
      </c>
      <c r="Q66">
        <v>0</v>
      </c>
      <c r="R66">
        <v>0</v>
      </c>
      <c r="S66">
        <v>3</v>
      </c>
      <c r="T66">
        <v>0</v>
      </c>
      <c r="W66" t="s">
        <v>316</v>
      </c>
    </row>
    <row r="67" spans="1:23" x14ac:dyDescent="0.25">
      <c r="A67">
        <v>60</v>
      </c>
      <c r="B67">
        <v>549</v>
      </c>
      <c r="C67" t="s">
        <v>317</v>
      </c>
      <c r="D67" t="s">
        <v>292</v>
      </c>
      <c r="E67" t="s">
        <v>318</v>
      </c>
      <c r="F67" t="s">
        <v>319</v>
      </c>
      <c r="G67" t="str">
        <f>"201511020488"</f>
        <v>201511020488</v>
      </c>
      <c r="H67" t="s">
        <v>219</v>
      </c>
      <c r="I67">
        <v>0</v>
      </c>
      <c r="L67">
        <v>10</v>
      </c>
      <c r="M67">
        <v>20</v>
      </c>
      <c r="N67">
        <v>10</v>
      </c>
      <c r="O67">
        <v>0</v>
      </c>
      <c r="P67" t="s">
        <v>320</v>
      </c>
      <c r="Q67">
        <v>0</v>
      </c>
      <c r="R67">
        <v>0</v>
      </c>
      <c r="S67">
        <v>3</v>
      </c>
      <c r="T67">
        <v>0</v>
      </c>
      <c r="W67" t="s">
        <v>321</v>
      </c>
    </row>
    <row r="68" spans="1:23" x14ac:dyDescent="0.25">
      <c r="A68">
        <v>61</v>
      </c>
      <c r="B68">
        <v>4034</v>
      </c>
      <c r="C68" t="s">
        <v>322</v>
      </c>
      <c r="D68" t="s">
        <v>323</v>
      </c>
      <c r="E68" t="s">
        <v>324</v>
      </c>
      <c r="F68" t="s">
        <v>325</v>
      </c>
      <c r="G68" t="str">
        <f>"00505339"</f>
        <v>00505339</v>
      </c>
      <c r="H68" t="s">
        <v>73</v>
      </c>
      <c r="I68">
        <v>0</v>
      </c>
      <c r="L68">
        <v>10</v>
      </c>
      <c r="M68">
        <v>20</v>
      </c>
      <c r="N68">
        <v>10</v>
      </c>
      <c r="O68">
        <v>0</v>
      </c>
      <c r="P68" t="s">
        <v>326</v>
      </c>
      <c r="Q68">
        <v>0</v>
      </c>
      <c r="R68">
        <v>0</v>
      </c>
      <c r="S68">
        <v>0</v>
      </c>
      <c r="T68">
        <v>0</v>
      </c>
      <c r="W68" t="s">
        <v>326</v>
      </c>
    </row>
    <row r="69" spans="1:23" x14ac:dyDescent="0.25">
      <c r="A69">
        <v>62</v>
      </c>
      <c r="B69">
        <v>1510</v>
      </c>
      <c r="C69" t="s">
        <v>327</v>
      </c>
      <c r="D69" t="s">
        <v>135</v>
      </c>
      <c r="E69" t="s">
        <v>22</v>
      </c>
      <c r="F69" t="s">
        <v>328</v>
      </c>
      <c r="G69" t="str">
        <f>"201401002240"</f>
        <v>201401002240</v>
      </c>
      <c r="H69" t="s">
        <v>329</v>
      </c>
      <c r="I69">
        <v>0</v>
      </c>
      <c r="M69">
        <v>20</v>
      </c>
      <c r="N69">
        <v>0</v>
      </c>
      <c r="O69">
        <v>0</v>
      </c>
      <c r="P69" t="s">
        <v>330</v>
      </c>
      <c r="Q69">
        <v>0</v>
      </c>
      <c r="R69">
        <v>0</v>
      </c>
      <c r="S69">
        <v>3</v>
      </c>
      <c r="T69" t="s">
        <v>27</v>
      </c>
      <c r="W69" t="s">
        <v>331</v>
      </c>
    </row>
    <row r="70" spans="1:23" x14ac:dyDescent="0.25">
      <c r="A70">
        <v>63</v>
      </c>
      <c r="B70">
        <v>872</v>
      </c>
      <c r="C70" t="s">
        <v>332</v>
      </c>
      <c r="D70" t="s">
        <v>51</v>
      </c>
      <c r="E70" t="s">
        <v>333</v>
      </c>
      <c r="F70" t="s">
        <v>334</v>
      </c>
      <c r="G70" t="str">
        <f>"200801000733"</f>
        <v>200801000733</v>
      </c>
      <c r="H70" t="s">
        <v>335</v>
      </c>
      <c r="I70">
        <v>0</v>
      </c>
      <c r="L70">
        <v>10</v>
      </c>
      <c r="M70">
        <v>20</v>
      </c>
      <c r="N70">
        <v>10</v>
      </c>
      <c r="O70">
        <v>0</v>
      </c>
      <c r="P70" t="s">
        <v>336</v>
      </c>
      <c r="Q70">
        <v>0</v>
      </c>
      <c r="R70">
        <v>0</v>
      </c>
      <c r="S70">
        <v>3</v>
      </c>
      <c r="T70">
        <v>0</v>
      </c>
      <c r="W70" t="s">
        <v>331</v>
      </c>
    </row>
    <row r="71" spans="1:23" x14ac:dyDescent="0.25">
      <c r="A71">
        <v>64</v>
      </c>
      <c r="B71">
        <v>3564</v>
      </c>
      <c r="C71" t="s">
        <v>337</v>
      </c>
      <c r="D71" t="s">
        <v>125</v>
      </c>
      <c r="E71" t="s">
        <v>58</v>
      </c>
      <c r="F71" t="s">
        <v>338</v>
      </c>
      <c r="G71" t="str">
        <f>"00602552"</f>
        <v>00602552</v>
      </c>
      <c r="H71" t="s">
        <v>339</v>
      </c>
      <c r="I71">
        <v>0</v>
      </c>
      <c r="M71">
        <v>20</v>
      </c>
      <c r="N71">
        <v>0</v>
      </c>
      <c r="O71">
        <v>0</v>
      </c>
      <c r="P71" t="s">
        <v>340</v>
      </c>
      <c r="Q71">
        <v>0</v>
      </c>
      <c r="R71">
        <v>0</v>
      </c>
      <c r="S71">
        <v>9</v>
      </c>
      <c r="T71">
        <v>0</v>
      </c>
      <c r="W71" t="s">
        <v>341</v>
      </c>
    </row>
    <row r="72" spans="1:23" x14ac:dyDescent="0.25">
      <c r="A72">
        <v>65</v>
      </c>
      <c r="B72">
        <v>1177</v>
      </c>
      <c r="C72" t="s">
        <v>342</v>
      </c>
      <c r="D72" t="s">
        <v>343</v>
      </c>
      <c r="E72" t="s">
        <v>344</v>
      </c>
      <c r="F72" t="s">
        <v>345</v>
      </c>
      <c r="G72" t="str">
        <f>"00391648"</f>
        <v>00391648</v>
      </c>
      <c r="H72" t="s">
        <v>346</v>
      </c>
      <c r="I72">
        <v>0</v>
      </c>
      <c r="M72">
        <v>20</v>
      </c>
      <c r="N72">
        <v>0</v>
      </c>
      <c r="O72">
        <v>0</v>
      </c>
      <c r="P72" t="s">
        <v>347</v>
      </c>
      <c r="Q72">
        <v>0</v>
      </c>
      <c r="R72">
        <v>0</v>
      </c>
      <c r="S72">
        <v>12</v>
      </c>
      <c r="T72">
        <v>0</v>
      </c>
      <c r="W72" t="s">
        <v>348</v>
      </c>
    </row>
    <row r="73" spans="1:23" x14ac:dyDescent="0.25">
      <c r="A73">
        <v>66</v>
      </c>
      <c r="B73">
        <v>5849</v>
      </c>
      <c r="C73" t="s">
        <v>349</v>
      </c>
      <c r="D73" t="s">
        <v>15</v>
      </c>
      <c r="E73" t="s">
        <v>350</v>
      </c>
      <c r="F73" t="s">
        <v>351</v>
      </c>
      <c r="G73" t="str">
        <f>"00466405"</f>
        <v>00466405</v>
      </c>
      <c r="H73">
        <v>57</v>
      </c>
      <c r="I73">
        <v>0</v>
      </c>
      <c r="L73">
        <v>10</v>
      </c>
      <c r="M73">
        <v>20</v>
      </c>
      <c r="N73">
        <v>10</v>
      </c>
      <c r="O73">
        <v>0</v>
      </c>
      <c r="P73">
        <v>87</v>
      </c>
      <c r="Q73">
        <v>0</v>
      </c>
      <c r="R73">
        <v>0</v>
      </c>
      <c r="S73">
        <v>0</v>
      </c>
      <c r="T73">
        <v>0</v>
      </c>
      <c r="W73">
        <v>87</v>
      </c>
    </row>
    <row r="74" spans="1:23" x14ac:dyDescent="0.25">
      <c r="A74">
        <v>67</v>
      </c>
      <c r="B74">
        <v>5794</v>
      </c>
      <c r="C74" t="s">
        <v>352</v>
      </c>
      <c r="D74" t="s">
        <v>353</v>
      </c>
      <c r="E74" t="s">
        <v>354</v>
      </c>
      <c r="F74" t="s">
        <v>355</v>
      </c>
      <c r="G74" t="str">
        <f>"00462120"</f>
        <v>00462120</v>
      </c>
      <c r="H74" t="s">
        <v>201</v>
      </c>
      <c r="I74">
        <v>0</v>
      </c>
      <c r="L74">
        <v>10</v>
      </c>
      <c r="M74">
        <v>20</v>
      </c>
      <c r="N74">
        <v>10</v>
      </c>
      <c r="O74">
        <v>0</v>
      </c>
      <c r="P74" t="s">
        <v>356</v>
      </c>
      <c r="Q74">
        <v>0</v>
      </c>
      <c r="R74">
        <v>0</v>
      </c>
      <c r="S74">
        <v>0</v>
      </c>
      <c r="T74">
        <v>0</v>
      </c>
      <c r="W74" t="s">
        <v>356</v>
      </c>
    </row>
    <row r="75" spans="1:23" x14ac:dyDescent="0.25">
      <c r="A75">
        <v>68</v>
      </c>
      <c r="B75">
        <v>4834</v>
      </c>
      <c r="C75" t="s">
        <v>357</v>
      </c>
      <c r="D75" t="s">
        <v>281</v>
      </c>
      <c r="E75" t="s">
        <v>358</v>
      </c>
      <c r="F75" t="s">
        <v>359</v>
      </c>
      <c r="G75" t="str">
        <f>"00304836"</f>
        <v>00304836</v>
      </c>
      <c r="H75" t="s">
        <v>17</v>
      </c>
      <c r="I75">
        <v>0</v>
      </c>
      <c r="M75">
        <v>20</v>
      </c>
      <c r="N75">
        <v>0</v>
      </c>
      <c r="O75">
        <v>0</v>
      </c>
      <c r="P75" t="s">
        <v>360</v>
      </c>
      <c r="Q75">
        <v>0</v>
      </c>
      <c r="R75">
        <v>0</v>
      </c>
      <c r="S75">
        <v>9</v>
      </c>
      <c r="T75">
        <v>0</v>
      </c>
      <c r="W75" t="s">
        <v>361</v>
      </c>
    </row>
    <row r="76" spans="1:23" x14ac:dyDescent="0.25">
      <c r="A76">
        <v>69</v>
      </c>
      <c r="B76">
        <v>5888</v>
      </c>
      <c r="C76" t="s">
        <v>362</v>
      </c>
      <c r="D76" t="s">
        <v>363</v>
      </c>
      <c r="E76" t="s">
        <v>23</v>
      </c>
      <c r="F76" t="s">
        <v>364</v>
      </c>
      <c r="G76" t="str">
        <f>"00466624"</f>
        <v>00466624</v>
      </c>
      <c r="H76" t="s">
        <v>265</v>
      </c>
      <c r="I76">
        <v>0</v>
      </c>
      <c r="M76">
        <v>20</v>
      </c>
      <c r="N76">
        <v>0</v>
      </c>
      <c r="O76">
        <v>0</v>
      </c>
      <c r="P76" t="s">
        <v>365</v>
      </c>
      <c r="Q76">
        <v>0</v>
      </c>
      <c r="R76">
        <v>0</v>
      </c>
      <c r="S76">
        <v>9</v>
      </c>
      <c r="T76">
        <v>0</v>
      </c>
      <c r="W76" t="s">
        <v>366</v>
      </c>
    </row>
    <row r="77" spans="1:23" x14ac:dyDescent="0.25">
      <c r="A77">
        <v>70</v>
      </c>
      <c r="B77">
        <v>5115</v>
      </c>
      <c r="C77" t="s">
        <v>367</v>
      </c>
      <c r="D77" t="s">
        <v>83</v>
      </c>
      <c r="E77" t="s">
        <v>51</v>
      </c>
      <c r="F77" t="s">
        <v>368</v>
      </c>
      <c r="G77" t="str">
        <f>"00651570"</f>
        <v>00651570</v>
      </c>
      <c r="H77" t="s">
        <v>219</v>
      </c>
      <c r="I77">
        <v>0</v>
      </c>
      <c r="L77">
        <v>10</v>
      </c>
      <c r="M77">
        <v>20</v>
      </c>
      <c r="N77">
        <v>10</v>
      </c>
      <c r="O77">
        <v>0</v>
      </c>
      <c r="P77" t="s">
        <v>320</v>
      </c>
      <c r="Q77">
        <v>0</v>
      </c>
      <c r="R77">
        <v>0</v>
      </c>
      <c r="S77">
        <v>0</v>
      </c>
      <c r="T77">
        <v>0</v>
      </c>
      <c r="W77" t="s">
        <v>320</v>
      </c>
    </row>
    <row r="78" spans="1:23" x14ac:dyDescent="0.25">
      <c r="A78">
        <v>71</v>
      </c>
      <c r="B78">
        <v>290</v>
      </c>
      <c r="C78" t="s">
        <v>369</v>
      </c>
      <c r="D78" t="s">
        <v>370</v>
      </c>
      <c r="E78" t="s">
        <v>371</v>
      </c>
      <c r="F78" t="s">
        <v>372</v>
      </c>
      <c r="G78" t="str">
        <f>"00294401"</f>
        <v>00294401</v>
      </c>
      <c r="H78" t="s">
        <v>303</v>
      </c>
      <c r="I78">
        <v>0</v>
      </c>
      <c r="M78">
        <v>20</v>
      </c>
      <c r="N78">
        <v>0</v>
      </c>
      <c r="O78">
        <v>0</v>
      </c>
      <c r="P78" t="s">
        <v>373</v>
      </c>
      <c r="Q78">
        <v>0</v>
      </c>
      <c r="R78">
        <v>0</v>
      </c>
      <c r="S78">
        <v>6</v>
      </c>
      <c r="T78">
        <v>0</v>
      </c>
      <c r="W78" t="s">
        <v>374</v>
      </c>
    </row>
    <row r="79" spans="1:23" x14ac:dyDescent="0.25">
      <c r="A79">
        <v>72</v>
      </c>
      <c r="B79">
        <v>3974</v>
      </c>
      <c r="C79" t="s">
        <v>375</v>
      </c>
      <c r="D79" t="s">
        <v>262</v>
      </c>
      <c r="E79" t="s">
        <v>376</v>
      </c>
      <c r="F79" t="s">
        <v>377</v>
      </c>
      <c r="G79" t="str">
        <f>"00630126"</f>
        <v>00630126</v>
      </c>
      <c r="H79" t="s">
        <v>378</v>
      </c>
      <c r="I79">
        <v>0</v>
      </c>
      <c r="L79">
        <v>20</v>
      </c>
      <c r="M79">
        <v>20</v>
      </c>
      <c r="N79">
        <v>10</v>
      </c>
      <c r="O79">
        <v>0</v>
      </c>
      <c r="P79" t="s">
        <v>379</v>
      </c>
      <c r="Q79">
        <v>0</v>
      </c>
      <c r="R79">
        <v>0</v>
      </c>
      <c r="S79">
        <v>0</v>
      </c>
      <c r="T79">
        <v>0</v>
      </c>
      <c r="W79" t="s">
        <v>379</v>
      </c>
    </row>
    <row r="80" spans="1:23" x14ac:dyDescent="0.25">
      <c r="A80">
        <v>73</v>
      </c>
      <c r="B80">
        <v>6112</v>
      </c>
      <c r="C80" t="s">
        <v>380</v>
      </c>
      <c r="D80" t="s">
        <v>381</v>
      </c>
      <c r="E80" t="s">
        <v>101</v>
      </c>
      <c r="F80" t="s">
        <v>382</v>
      </c>
      <c r="G80" t="str">
        <f>"201412006710"</f>
        <v>201412006710</v>
      </c>
      <c r="H80" t="s">
        <v>383</v>
      </c>
      <c r="I80">
        <v>0</v>
      </c>
      <c r="K80">
        <v>15</v>
      </c>
      <c r="M80">
        <v>20</v>
      </c>
      <c r="N80">
        <v>15</v>
      </c>
      <c r="O80">
        <v>0</v>
      </c>
      <c r="P80" t="s">
        <v>384</v>
      </c>
      <c r="Q80">
        <v>0</v>
      </c>
      <c r="R80">
        <v>0</v>
      </c>
      <c r="S80">
        <v>3</v>
      </c>
      <c r="T80">
        <v>0</v>
      </c>
      <c r="W80" t="s">
        <v>385</v>
      </c>
    </row>
    <row r="81" spans="1:23" x14ac:dyDescent="0.25">
      <c r="A81">
        <v>74</v>
      </c>
      <c r="B81">
        <v>2639</v>
      </c>
      <c r="C81" t="s">
        <v>386</v>
      </c>
      <c r="D81" t="s">
        <v>37</v>
      </c>
      <c r="E81" t="s">
        <v>23</v>
      </c>
      <c r="F81" t="s">
        <v>387</v>
      </c>
      <c r="G81" t="str">
        <f>"00632905"</f>
        <v>00632905</v>
      </c>
      <c r="H81" t="s">
        <v>388</v>
      </c>
      <c r="I81">
        <v>0</v>
      </c>
      <c r="M81">
        <v>20</v>
      </c>
      <c r="N81">
        <v>0</v>
      </c>
      <c r="O81">
        <v>0</v>
      </c>
      <c r="P81" t="s">
        <v>389</v>
      </c>
      <c r="Q81">
        <v>0</v>
      </c>
      <c r="R81">
        <v>0</v>
      </c>
      <c r="S81">
        <v>6</v>
      </c>
      <c r="T81">
        <v>0</v>
      </c>
      <c r="W81" t="s">
        <v>390</v>
      </c>
    </row>
    <row r="82" spans="1:23" x14ac:dyDescent="0.25">
      <c r="A82">
        <v>75</v>
      </c>
      <c r="B82">
        <v>4158</v>
      </c>
      <c r="C82" t="s">
        <v>391</v>
      </c>
      <c r="D82" t="s">
        <v>83</v>
      </c>
      <c r="E82" t="s">
        <v>15</v>
      </c>
      <c r="F82" t="s">
        <v>392</v>
      </c>
      <c r="G82" t="str">
        <f>"00179346"</f>
        <v>00179346</v>
      </c>
      <c r="H82" t="s">
        <v>388</v>
      </c>
      <c r="I82">
        <v>0</v>
      </c>
      <c r="M82">
        <v>20</v>
      </c>
      <c r="N82">
        <v>0</v>
      </c>
      <c r="O82">
        <v>0</v>
      </c>
      <c r="P82" t="s">
        <v>389</v>
      </c>
      <c r="Q82">
        <v>0</v>
      </c>
      <c r="R82">
        <v>0</v>
      </c>
      <c r="S82">
        <v>6</v>
      </c>
      <c r="T82">
        <v>0</v>
      </c>
      <c r="W82" t="s">
        <v>390</v>
      </c>
    </row>
    <row r="83" spans="1:23" x14ac:dyDescent="0.25">
      <c r="A83">
        <v>76</v>
      </c>
      <c r="B83">
        <v>631</v>
      </c>
      <c r="C83" t="s">
        <v>393</v>
      </c>
      <c r="D83" t="s">
        <v>23</v>
      </c>
      <c r="E83" t="s">
        <v>394</v>
      </c>
      <c r="F83" t="s">
        <v>395</v>
      </c>
      <c r="G83" t="str">
        <f>"201501000236"</f>
        <v>201501000236</v>
      </c>
      <c r="H83">
        <v>51</v>
      </c>
      <c r="I83">
        <v>0</v>
      </c>
      <c r="L83">
        <v>10</v>
      </c>
      <c r="M83">
        <v>20</v>
      </c>
      <c r="N83">
        <v>10</v>
      </c>
      <c r="O83">
        <v>0</v>
      </c>
      <c r="P83">
        <v>81</v>
      </c>
      <c r="Q83">
        <v>0</v>
      </c>
      <c r="R83">
        <v>0</v>
      </c>
      <c r="S83">
        <v>3</v>
      </c>
      <c r="T83">
        <v>0</v>
      </c>
      <c r="W83">
        <v>84</v>
      </c>
    </row>
    <row r="84" spans="1:23" x14ac:dyDescent="0.25">
      <c r="A84">
        <v>77</v>
      </c>
      <c r="B84">
        <v>4755</v>
      </c>
      <c r="C84" t="s">
        <v>227</v>
      </c>
      <c r="D84" t="s">
        <v>58</v>
      </c>
      <c r="E84" t="s">
        <v>229</v>
      </c>
      <c r="F84" t="s">
        <v>396</v>
      </c>
      <c r="G84" t="str">
        <f>"00568954"</f>
        <v>00568954</v>
      </c>
      <c r="H84">
        <v>57</v>
      </c>
      <c r="I84">
        <v>0</v>
      </c>
      <c r="M84">
        <v>20</v>
      </c>
      <c r="N84">
        <v>0</v>
      </c>
      <c r="O84">
        <v>0</v>
      </c>
      <c r="P84">
        <v>77</v>
      </c>
      <c r="Q84">
        <v>0</v>
      </c>
      <c r="R84">
        <v>0</v>
      </c>
      <c r="S84">
        <v>6</v>
      </c>
      <c r="T84">
        <v>0</v>
      </c>
      <c r="W84">
        <v>83</v>
      </c>
    </row>
    <row r="85" spans="1:23" x14ac:dyDescent="0.25">
      <c r="A85">
        <v>78</v>
      </c>
      <c r="B85">
        <v>6015</v>
      </c>
      <c r="C85" t="s">
        <v>397</v>
      </c>
      <c r="D85" t="s">
        <v>101</v>
      </c>
      <c r="E85" t="s">
        <v>23</v>
      </c>
      <c r="F85" t="s">
        <v>398</v>
      </c>
      <c r="G85" t="str">
        <f>"00478129"</f>
        <v>00478129</v>
      </c>
      <c r="H85" t="s">
        <v>399</v>
      </c>
      <c r="I85">
        <v>0</v>
      </c>
      <c r="L85">
        <v>10</v>
      </c>
      <c r="M85">
        <v>20</v>
      </c>
      <c r="N85">
        <v>10</v>
      </c>
      <c r="O85">
        <v>0</v>
      </c>
      <c r="P85" t="s">
        <v>400</v>
      </c>
      <c r="Q85">
        <v>0</v>
      </c>
      <c r="R85">
        <v>0</v>
      </c>
      <c r="S85">
        <v>0</v>
      </c>
      <c r="T85">
        <v>0</v>
      </c>
      <c r="W85" t="s">
        <v>400</v>
      </c>
    </row>
    <row r="86" spans="1:23" x14ac:dyDescent="0.25">
      <c r="A86">
        <v>79</v>
      </c>
      <c r="B86">
        <v>4717</v>
      </c>
      <c r="C86" t="s">
        <v>401</v>
      </c>
      <c r="D86" t="s">
        <v>176</v>
      </c>
      <c r="E86" t="s">
        <v>44</v>
      </c>
      <c r="F86" t="s">
        <v>402</v>
      </c>
      <c r="G86" t="str">
        <f>"00286940"</f>
        <v>00286940</v>
      </c>
      <c r="H86" t="s">
        <v>403</v>
      </c>
      <c r="I86">
        <v>0</v>
      </c>
      <c r="M86">
        <v>20</v>
      </c>
      <c r="N86">
        <v>0</v>
      </c>
      <c r="O86">
        <v>0</v>
      </c>
      <c r="P86" t="s">
        <v>404</v>
      </c>
      <c r="Q86">
        <v>0</v>
      </c>
      <c r="R86">
        <v>0</v>
      </c>
      <c r="S86">
        <v>6</v>
      </c>
      <c r="T86">
        <v>0</v>
      </c>
      <c r="W86" t="s">
        <v>405</v>
      </c>
    </row>
    <row r="87" spans="1:23" x14ac:dyDescent="0.25">
      <c r="A87">
        <v>80</v>
      </c>
      <c r="B87">
        <v>3021</v>
      </c>
      <c r="C87" t="s">
        <v>406</v>
      </c>
      <c r="D87" t="s">
        <v>407</v>
      </c>
      <c r="E87" t="s">
        <v>408</v>
      </c>
      <c r="F87" t="s">
        <v>409</v>
      </c>
      <c r="G87" t="str">
        <f>"00319974"</f>
        <v>00319974</v>
      </c>
      <c r="H87" t="s">
        <v>410</v>
      </c>
      <c r="I87">
        <v>0</v>
      </c>
      <c r="M87">
        <v>20</v>
      </c>
      <c r="N87">
        <v>0</v>
      </c>
      <c r="O87">
        <v>10</v>
      </c>
      <c r="P87" t="s">
        <v>411</v>
      </c>
      <c r="Q87">
        <v>0</v>
      </c>
      <c r="R87">
        <v>0</v>
      </c>
      <c r="S87">
        <v>3</v>
      </c>
      <c r="T87">
        <v>0</v>
      </c>
      <c r="W87" t="s">
        <v>412</v>
      </c>
    </row>
    <row r="88" spans="1:23" x14ac:dyDescent="0.25">
      <c r="A88">
        <v>81</v>
      </c>
      <c r="B88">
        <v>4153</v>
      </c>
      <c r="C88" t="s">
        <v>413</v>
      </c>
      <c r="D88" t="s">
        <v>414</v>
      </c>
      <c r="E88" t="s">
        <v>15</v>
      </c>
      <c r="F88" t="s">
        <v>415</v>
      </c>
      <c r="G88" t="str">
        <f>"201511040799"</f>
        <v>201511040799</v>
      </c>
      <c r="H88" t="s">
        <v>416</v>
      </c>
      <c r="I88">
        <v>0</v>
      </c>
      <c r="L88">
        <v>10</v>
      </c>
      <c r="M88">
        <v>20</v>
      </c>
      <c r="N88">
        <v>10</v>
      </c>
      <c r="O88">
        <v>0</v>
      </c>
      <c r="P88" t="s">
        <v>417</v>
      </c>
      <c r="Q88">
        <v>0</v>
      </c>
      <c r="R88">
        <v>0</v>
      </c>
      <c r="S88">
        <v>0</v>
      </c>
      <c r="T88">
        <v>0</v>
      </c>
      <c r="W88" t="s">
        <v>417</v>
      </c>
    </row>
    <row r="89" spans="1:23" x14ac:dyDescent="0.25">
      <c r="A89">
        <v>82</v>
      </c>
      <c r="B89">
        <v>4813</v>
      </c>
      <c r="C89" t="s">
        <v>418</v>
      </c>
      <c r="D89" t="s">
        <v>79</v>
      </c>
      <c r="E89" t="s">
        <v>419</v>
      </c>
      <c r="F89" t="s">
        <v>420</v>
      </c>
      <c r="G89" t="str">
        <f>"200802001958"</f>
        <v>200802001958</v>
      </c>
      <c r="H89">
        <v>45</v>
      </c>
      <c r="I89">
        <v>0</v>
      </c>
      <c r="L89">
        <v>10</v>
      </c>
      <c r="M89">
        <v>20</v>
      </c>
      <c r="N89">
        <v>10</v>
      </c>
      <c r="O89">
        <v>0</v>
      </c>
      <c r="P89">
        <v>75</v>
      </c>
      <c r="Q89">
        <v>0</v>
      </c>
      <c r="R89">
        <v>0</v>
      </c>
      <c r="S89">
        <v>6</v>
      </c>
      <c r="T89">
        <v>0</v>
      </c>
      <c r="W89">
        <v>81</v>
      </c>
    </row>
    <row r="90" spans="1:23" x14ac:dyDescent="0.25">
      <c r="A90">
        <v>83</v>
      </c>
      <c r="B90">
        <v>4186</v>
      </c>
      <c r="C90" t="s">
        <v>421</v>
      </c>
      <c r="D90" t="s">
        <v>58</v>
      </c>
      <c r="E90" t="s">
        <v>23</v>
      </c>
      <c r="F90" t="s">
        <v>422</v>
      </c>
      <c r="G90" t="str">
        <f>"00537745"</f>
        <v>00537745</v>
      </c>
      <c r="H90" t="s">
        <v>423</v>
      </c>
      <c r="I90">
        <v>0</v>
      </c>
      <c r="M90">
        <v>20</v>
      </c>
      <c r="N90">
        <v>0</v>
      </c>
      <c r="O90">
        <v>0</v>
      </c>
      <c r="P90" t="s">
        <v>424</v>
      </c>
      <c r="Q90">
        <v>9</v>
      </c>
      <c r="R90">
        <v>9</v>
      </c>
      <c r="S90">
        <v>0</v>
      </c>
      <c r="T90">
        <v>0</v>
      </c>
      <c r="W90" t="s">
        <v>425</v>
      </c>
    </row>
    <row r="91" spans="1:23" x14ac:dyDescent="0.25">
      <c r="A91">
        <v>84</v>
      </c>
      <c r="B91">
        <v>1738</v>
      </c>
      <c r="C91" t="s">
        <v>426</v>
      </c>
      <c r="D91" t="s">
        <v>51</v>
      </c>
      <c r="E91" t="s">
        <v>254</v>
      </c>
      <c r="F91" t="s">
        <v>427</v>
      </c>
      <c r="G91" t="str">
        <f>"00652925"</f>
        <v>00652925</v>
      </c>
      <c r="H91">
        <v>54</v>
      </c>
      <c r="I91">
        <v>0</v>
      </c>
      <c r="M91">
        <v>20</v>
      </c>
      <c r="N91">
        <v>0</v>
      </c>
      <c r="O91">
        <v>0</v>
      </c>
      <c r="P91">
        <v>74</v>
      </c>
      <c r="Q91">
        <v>0</v>
      </c>
      <c r="R91">
        <v>0</v>
      </c>
      <c r="S91">
        <v>6</v>
      </c>
      <c r="T91">
        <v>0</v>
      </c>
      <c r="W91">
        <v>80</v>
      </c>
    </row>
    <row r="92" spans="1:23" x14ac:dyDescent="0.25">
      <c r="A92">
        <v>85</v>
      </c>
      <c r="B92">
        <v>5253</v>
      </c>
      <c r="C92" t="s">
        <v>428</v>
      </c>
      <c r="D92" t="s">
        <v>135</v>
      </c>
      <c r="E92" t="s">
        <v>15</v>
      </c>
      <c r="F92" t="s">
        <v>429</v>
      </c>
      <c r="G92" t="str">
        <f>"00046441"</f>
        <v>00046441</v>
      </c>
      <c r="H92">
        <v>54</v>
      </c>
      <c r="I92">
        <v>0</v>
      </c>
      <c r="M92">
        <v>20</v>
      </c>
      <c r="N92">
        <v>0</v>
      </c>
      <c r="O92">
        <v>0</v>
      </c>
      <c r="P92">
        <v>74</v>
      </c>
      <c r="Q92">
        <v>0</v>
      </c>
      <c r="R92">
        <v>0</v>
      </c>
      <c r="S92">
        <v>6</v>
      </c>
      <c r="T92">
        <v>0</v>
      </c>
      <c r="W92">
        <v>80</v>
      </c>
    </row>
    <row r="93" spans="1:23" x14ac:dyDescent="0.25">
      <c r="A93">
        <v>86</v>
      </c>
      <c r="B93">
        <v>2166</v>
      </c>
      <c r="C93" t="s">
        <v>430</v>
      </c>
      <c r="D93" t="s">
        <v>431</v>
      </c>
      <c r="E93" t="s">
        <v>432</v>
      </c>
      <c r="F93" t="s">
        <v>433</v>
      </c>
      <c r="G93" t="str">
        <f>"00652398"</f>
        <v>00652398</v>
      </c>
      <c r="H93">
        <v>60</v>
      </c>
      <c r="I93">
        <v>0</v>
      </c>
      <c r="M93">
        <v>20</v>
      </c>
      <c r="N93">
        <v>0</v>
      </c>
      <c r="O93">
        <v>0</v>
      </c>
      <c r="P93">
        <v>80</v>
      </c>
      <c r="Q93">
        <v>0</v>
      </c>
      <c r="R93">
        <v>0</v>
      </c>
      <c r="S93">
        <v>0</v>
      </c>
      <c r="T93">
        <v>0</v>
      </c>
      <c r="W93">
        <v>80</v>
      </c>
    </row>
    <row r="94" spans="1:23" x14ac:dyDescent="0.25">
      <c r="A94">
        <v>87</v>
      </c>
      <c r="B94">
        <v>6504</v>
      </c>
      <c r="C94" t="s">
        <v>434</v>
      </c>
      <c r="D94" t="s">
        <v>58</v>
      </c>
      <c r="E94" t="s">
        <v>435</v>
      </c>
      <c r="F94" t="s">
        <v>436</v>
      </c>
      <c r="G94" t="str">
        <f>"00193232"</f>
        <v>00193232</v>
      </c>
      <c r="H94" t="s">
        <v>437</v>
      </c>
      <c r="I94">
        <v>10</v>
      </c>
      <c r="M94">
        <v>20</v>
      </c>
      <c r="N94">
        <v>0</v>
      </c>
      <c r="O94">
        <v>0</v>
      </c>
      <c r="P94" t="s">
        <v>438</v>
      </c>
      <c r="Q94">
        <v>0</v>
      </c>
      <c r="R94">
        <v>0</v>
      </c>
      <c r="S94">
        <v>0</v>
      </c>
      <c r="T94">
        <v>0</v>
      </c>
      <c r="W94" t="s">
        <v>438</v>
      </c>
    </row>
    <row r="95" spans="1:23" x14ac:dyDescent="0.25">
      <c r="A95">
        <v>88</v>
      </c>
      <c r="B95">
        <v>196</v>
      </c>
      <c r="C95" t="s">
        <v>439</v>
      </c>
      <c r="D95" t="s">
        <v>30</v>
      </c>
      <c r="E95" t="s">
        <v>51</v>
      </c>
      <c r="F95" t="s">
        <v>440</v>
      </c>
      <c r="G95" t="str">
        <f>"00436729"</f>
        <v>00436729</v>
      </c>
      <c r="H95" t="s">
        <v>441</v>
      </c>
      <c r="I95">
        <v>0</v>
      </c>
      <c r="M95">
        <v>20</v>
      </c>
      <c r="N95">
        <v>0</v>
      </c>
      <c r="O95">
        <v>0</v>
      </c>
      <c r="P95" t="s">
        <v>442</v>
      </c>
      <c r="Q95">
        <v>0</v>
      </c>
      <c r="R95">
        <v>0</v>
      </c>
      <c r="S95">
        <v>3</v>
      </c>
      <c r="T95">
        <v>0</v>
      </c>
      <c r="W95" t="s">
        <v>443</v>
      </c>
    </row>
    <row r="96" spans="1:23" x14ac:dyDescent="0.25">
      <c r="A96">
        <v>89</v>
      </c>
      <c r="B96">
        <v>568</v>
      </c>
      <c r="C96" t="s">
        <v>444</v>
      </c>
      <c r="D96" t="s">
        <v>192</v>
      </c>
      <c r="E96" t="s">
        <v>445</v>
      </c>
      <c r="F96" t="s">
        <v>446</v>
      </c>
      <c r="G96" t="str">
        <f>"201412002130"</f>
        <v>201412002130</v>
      </c>
      <c r="H96" t="s">
        <v>275</v>
      </c>
      <c r="I96">
        <v>0</v>
      </c>
      <c r="M96">
        <v>20</v>
      </c>
      <c r="N96">
        <v>0</v>
      </c>
      <c r="O96">
        <v>0</v>
      </c>
      <c r="P96" t="s">
        <v>447</v>
      </c>
      <c r="Q96">
        <v>0</v>
      </c>
      <c r="R96">
        <v>0</v>
      </c>
      <c r="S96">
        <v>6</v>
      </c>
      <c r="T96">
        <v>0</v>
      </c>
      <c r="W96" t="s">
        <v>448</v>
      </c>
    </row>
    <row r="97" spans="1:23" x14ac:dyDescent="0.25">
      <c r="A97">
        <v>90</v>
      </c>
      <c r="B97">
        <v>6344</v>
      </c>
      <c r="C97" t="s">
        <v>449</v>
      </c>
      <c r="D97" t="s">
        <v>83</v>
      </c>
      <c r="E97" t="s">
        <v>254</v>
      </c>
      <c r="F97" t="s">
        <v>450</v>
      </c>
      <c r="G97" t="str">
        <f>"00614281"</f>
        <v>00614281</v>
      </c>
      <c r="H97" t="s">
        <v>451</v>
      </c>
      <c r="I97">
        <v>0</v>
      </c>
      <c r="M97">
        <v>20</v>
      </c>
      <c r="N97">
        <v>0</v>
      </c>
      <c r="O97">
        <v>0</v>
      </c>
      <c r="P97" t="s">
        <v>452</v>
      </c>
      <c r="Q97">
        <v>0</v>
      </c>
      <c r="R97">
        <v>0</v>
      </c>
      <c r="S97">
        <v>0</v>
      </c>
      <c r="T97">
        <v>0</v>
      </c>
      <c r="W97" t="s">
        <v>452</v>
      </c>
    </row>
    <row r="98" spans="1:23" x14ac:dyDescent="0.25">
      <c r="A98">
        <v>91</v>
      </c>
      <c r="B98">
        <v>2711</v>
      </c>
      <c r="C98" t="s">
        <v>453</v>
      </c>
      <c r="D98" t="s">
        <v>454</v>
      </c>
      <c r="E98" t="s">
        <v>51</v>
      </c>
      <c r="F98" t="s">
        <v>455</v>
      </c>
      <c r="G98" t="str">
        <f>"00618114"</f>
        <v>00618114</v>
      </c>
      <c r="H98" t="s">
        <v>103</v>
      </c>
      <c r="I98">
        <v>0</v>
      </c>
      <c r="M98">
        <v>20</v>
      </c>
      <c r="N98">
        <v>0</v>
      </c>
      <c r="O98">
        <v>0</v>
      </c>
      <c r="P98" t="s">
        <v>456</v>
      </c>
      <c r="Q98">
        <v>0</v>
      </c>
      <c r="R98">
        <v>0</v>
      </c>
      <c r="S98">
        <v>6</v>
      </c>
      <c r="T98">
        <v>0</v>
      </c>
      <c r="W98" t="s">
        <v>457</v>
      </c>
    </row>
    <row r="99" spans="1:23" x14ac:dyDescent="0.25">
      <c r="A99">
        <v>92</v>
      </c>
      <c r="B99">
        <v>2400</v>
      </c>
      <c r="C99" t="s">
        <v>458</v>
      </c>
      <c r="D99" t="s">
        <v>79</v>
      </c>
      <c r="E99" t="s">
        <v>459</v>
      </c>
      <c r="F99" t="s">
        <v>460</v>
      </c>
      <c r="G99" t="str">
        <f>"00280977"</f>
        <v>00280977</v>
      </c>
      <c r="H99" t="s">
        <v>283</v>
      </c>
      <c r="I99">
        <v>0</v>
      </c>
      <c r="M99">
        <v>20</v>
      </c>
      <c r="N99">
        <v>0</v>
      </c>
      <c r="O99">
        <v>0</v>
      </c>
      <c r="P99" t="s">
        <v>461</v>
      </c>
      <c r="Q99">
        <v>0</v>
      </c>
      <c r="R99">
        <v>0</v>
      </c>
      <c r="S99">
        <v>0</v>
      </c>
      <c r="T99">
        <v>0</v>
      </c>
      <c r="W99" t="s">
        <v>461</v>
      </c>
    </row>
    <row r="100" spans="1:23" x14ac:dyDescent="0.25">
      <c r="A100">
        <v>93</v>
      </c>
      <c r="B100">
        <v>5301</v>
      </c>
      <c r="C100" t="s">
        <v>462</v>
      </c>
      <c r="D100" t="s">
        <v>111</v>
      </c>
      <c r="E100" t="s">
        <v>106</v>
      </c>
      <c r="F100" t="s">
        <v>463</v>
      </c>
      <c r="G100" t="str">
        <f>"00470826"</f>
        <v>00470826</v>
      </c>
      <c r="H100" t="s">
        <v>283</v>
      </c>
      <c r="I100">
        <v>0</v>
      </c>
      <c r="M100">
        <v>20</v>
      </c>
      <c r="N100">
        <v>0</v>
      </c>
      <c r="O100">
        <v>0</v>
      </c>
      <c r="P100" t="s">
        <v>461</v>
      </c>
      <c r="Q100">
        <v>0</v>
      </c>
      <c r="R100">
        <v>0</v>
      </c>
      <c r="S100">
        <v>0</v>
      </c>
      <c r="T100">
        <v>0</v>
      </c>
      <c r="W100" t="s">
        <v>461</v>
      </c>
    </row>
    <row r="101" spans="1:23" x14ac:dyDescent="0.25">
      <c r="A101">
        <v>94</v>
      </c>
      <c r="B101">
        <v>2993</v>
      </c>
      <c r="C101" t="s">
        <v>464</v>
      </c>
      <c r="D101" t="s">
        <v>292</v>
      </c>
      <c r="E101" t="s">
        <v>71</v>
      </c>
      <c r="F101" t="s">
        <v>465</v>
      </c>
      <c r="G101" t="str">
        <f>"00539337"</f>
        <v>00539337</v>
      </c>
      <c r="H101" t="s">
        <v>466</v>
      </c>
      <c r="I101">
        <v>0</v>
      </c>
      <c r="M101">
        <v>20</v>
      </c>
      <c r="N101">
        <v>0</v>
      </c>
      <c r="O101">
        <v>10</v>
      </c>
      <c r="P101" t="s">
        <v>467</v>
      </c>
      <c r="Q101">
        <v>0</v>
      </c>
      <c r="R101">
        <v>0</v>
      </c>
      <c r="S101">
        <v>3</v>
      </c>
      <c r="T101">
        <v>0</v>
      </c>
      <c r="W101" t="s">
        <v>468</v>
      </c>
    </row>
    <row r="102" spans="1:23" x14ac:dyDescent="0.25">
      <c r="A102">
        <v>95</v>
      </c>
      <c r="B102">
        <v>6031</v>
      </c>
      <c r="C102" t="s">
        <v>469</v>
      </c>
      <c r="D102" t="s">
        <v>229</v>
      </c>
      <c r="E102" t="s">
        <v>254</v>
      </c>
      <c r="F102" t="s">
        <v>470</v>
      </c>
      <c r="G102" t="str">
        <f>"201402008845"</f>
        <v>201402008845</v>
      </c>
      <c r="H102" t="s">
        <v>471</v>
      </c>
      <c r="I102">
        <v>0</v>
      </c>
      <c r="M102">
        <v>20</v>
      </c>
      <c r="N102">
        <v>0</v>
      </c>
      <c r="O102">
        <v>0</v>
      </c>
      <c r="P102" t="s">
        <v>472</v>
      </c>
      <c r="Q102">
        <v>0</v>
      </c>
      <c r="R102">
        <v>0</v>
      </c>
      <c r="S102">
        <v>0</v>
      </c>
      <c r="T102">
        <v>0</v>
      </c>
      <c r="W102" t="s">
        <v>472</v>
      </c>
    </row>
    <row r="103" spans="1:23" x14ac:dyDescent="0.25">
      <c r="A103">
        <v>96</v>
      </c>
      <c r="B103">
        <v>5607</v>
      </c>
      <c r="C103" t="s">
        <v>473</v>
      </c>
      <c r="D103" t="s">
        <v>474</v>
      </c>
      <c r="E103" t="s">
        <v>15</v>
      </c>
      <c r="F103" t="s">
        <v>475</v>
      </c>
      <c r="G103" t="str">
        <f>"00623922"</f>
        <v>00623922</v>
      </c>
      <c r="H103" t="s">
        <v>476</v>
      </c>
      <c r="I103">
        <v>0</v>
      </c>
      <c r="M103">
        <v>20</v>
      </c>
      <c r="N103">
        <v>0</v>
      </c>
      <c r="O103">
        <v>0</v>
      </c>
      <c r="P103" t="s">
        <v>477</v>
      </c>
      <c r="Q103">
        <v>0</v>
      </c>
      <c r="R103">
        <v>0</v>
      </c>
      <c r="S103">
        <v>3</v>
      </c>
      <c r="T103">
        <v>0</v>
      </c>
      <c r="W103" t="s">
        <v>340</v>
      </c>
    </row>
    <row r="104" spans="1:23" x14ac:dyDescent="0.25">
      <c r="A104">
        <v>97</v>
      </c>
      <c r="B104">
        <v>4660</v>
      </c>
      <c r="C104" t="s">
        <v>478</v>
      </c>
      <c r="D104" t="s">
        <v>198</v>
      </c>
      <c r="E104" t="s">
        <v>58</v>
      </c>
      <c r="F104" t="s">
        <v>479</v>
      </c>
      <c r="G104" t="str">
        <f>"00020270"</f>
        <v>00020270</v>
      </c>
      <c r="H104" t="s">
        <v>25</v>
      </c>
      <c r="I104">
        <v>0</v>
      </c>
      <c r="M104">
        <v>20</v>
      </c>
      <c r="N104">
        <v>0</v>
      </c>
      <c r="O104">
        <v>0</v>
      </c>
      <c r="P104" t="s">
        <v>480</v>
      </c>
      <c r="Q104">
        <v>0</v>
      </c>
      <c r="R104">
        <v>0</v>
      </c>
      <c r="S104">
        <v>0</v>
      </c>
      <c r="T104">
        <v>0</v>
      </c>
      <c r="W104" t="s">
        <v>480</v>
      </c>
    </row>
    <row r="105" spans="1:23" x14ac:dyDescent="0.25">
      <c r="A105">
        <v>98</v>
      </c>
      <c r="B105">
        <v>5540</v>
      </c>
      <c r="C105" t="s">
        <v>481</v>
      </c>
      <c r="D105" t="s">
        <v>51</v>
      </c>
      <c r="E105" t="s">
        <v>22</v>
      </c>
      <c r="F105" t="s">
        <v>482</v>
      </c>
      <c r="G105" t="str">
        <f>"00654318"</f>
        <v>00654318</v>
      </c>
      <c r="H105" t="s">
        <v>483</v>
      </c>
      <c r="I105">
        <v>0</v>
      </c>
      <c r="M105">
        <v>20</v>
      </c>
      <c r="N105">
        <v>0</v>
      </c>
      <c r="O105">
        <v>0</v>
      </c>
      <c r="P105" t="s">
        <v>484</v>
      </c>
      <c r="Q105">
        <v>0</v>
      </c>
      <c r="R105">
        <v>0</v>
      </c>
      <c r="S105">
        <v>0</v>
      </c>
      <c r="T105">
        <v>0</v>
      </c>
      <c r="W105" t="s">
        <v>484</v>
      </c>
    </row>
    <row r="106" spans="1:23" x14ac:dyDescent="0.25">
      <c r="A106">
        <v>99</v>
      </c>
      <c r="B106">
        <v>5876</v>
      </c>
      <c r="C106" t="s">
        <v>485</v>
      </c>
      <c r="D106" t="s">
        <v>486</v>
      </c>
      <c r="E106" t="s">
        <v>15</v>
      </c>
      <c r="F106" t="s">
        <v>487</v>
      </c>
      <c r="G106" t="str">
        <f>"00365775"</f>
        <v>00365775</v>
      </c>
      <c r="H106">
        <v>57</v>
      </c>
      <c r="I106">
        <v>0</v>
      </c>
      <c r="M106">
        <v>20</v>
      </c>
      <c r="N106">
        <v>0</v>
      </c>
      <c r="O106">
        <v>0</v>
      </c>
      <c r="P106">
        <v>77</v>
      </c>
      <c r="Q106">
        <v>0</v>
      </c>
      <c r="R106">
        <v>0</v>
      </c>
      <c r="S106">
        <v>0</v>
      </c>
      <c r="T106">
        <v>0</v>
      </c>
      <c r="W106">
        <v>77</v>
      </c>
    </row>
    <row r="107" spans="1:23" x14ac:dyDescent="0.25">
      <c r="A107">
        <v>100</v>
      </c>
      <c r="B107">
        <v>4039</v>
      </c>
      <c r="C107" t="s">
        <v>488</v>
      </c>
      <c r="D107" t="s">
        <v>198</v>
      </c>
      <c r="E107" t="s">
        <v>489</v>
      </c>
      <c r="F107" t="s">
        <v>490</v>
      </c>
      <c r="G107" t="str">
        <f>"00638097"</f>
        <v>00638097</v>
      </c>
      <c r="H107" t="s">
        <v>491</v>
      </c>
      <c r="I107">
        <v>0</v>
      </c>
      <c r="M107">
        <v>20</v>
      </c>
      <c r="N107">
        <v>0</v>
      </c>
      <c r="O107">
        <v>0</v>
      </c>
      <c r="P107" t="s">
        <v>492</v>
      </c>
      <c r="Q107">
        <v>0</v>
      </c>
      <c r="R107">
        <v>0</v>
      </c>
      <c r="S107">
        <v>3</v>
      </c>
      <c r="T107">
        <v>0</v>
      </c>
      <c r="W107" t="s">
        <v>493</v>
      </c>
    </row>
    <row r="108" spans="1:23" x14ac:dyDescent="0.25">
      <c r="A108">
        <v>101</v>
      </c>
      <c r="B108">
        <v>442</v>
      </c>
      <c r="C108" t="s">
        <v>494</v>
      </c>
      <c r="D108" t="s">
        <v>22</v>
      </c>
      <c r="E108" t="s">
        <v>495</v>
      </c>
      <c r="F108" t="s">
        <v>496</v>
      </c>
      <c r="G108" t="str">
        <f>"00597970"</f>
        <v>00597970</v>
      </c>
      <c r="H108" t="s">
        <v>201</v>
      </c>
      <c r="I108">
        <v>0</v>
      </c>
      <c r="M108">
        <v>20</v>
      </c>
      <c r="N108">
        <v>0</v>
      </c>
      <c r="O108">
        <v>0</v>
      </c>
      <c r="P108" t="s">
        <v>497</v>
      </c>
      <c r="Q108">
        <v>0</v>
      </c>
      <c r="R108">
        <v>0</v>
      </c>
      <c r="S108">
        <v>0</v>
      </c>
      <c r="T108">
        <v>0</v>
      </c>
      <c r="W108" t="s">
        <v>497</v>
      </c>
    </row>
    <row r="109" spans="1:23" x14ac:dyDescent="0.25">
      <c r="A109">
        <v>102</v>
      </c>
      <c r="B109">
        <v>4459</v>
      </c>
      <c r="C109" t="s">
        <v>498</v>
      </c>
      <c r="D109" t="s">
        <v>499</v>
      </c>
      <c r="E109" t="s">
        <v>101</v>
      </c>
      <c r="F109" t="s">
        <v>500</v>
      </c>
      <c r="G109" t="str">
        <f>"00091240"</f>
        <v>00091240</v>
      </c>
      <c r="H109" t="s">
        <v>501</v>
      </c>
      <c r="I109">
        <v>0</v>
      </c>
      <c r="M109">
        <v>20</v>
      </c>
      <c r="N109">
        <v>0</v>
      </c>
      <c r="O109">
        <v>0</v>
      </c>
      <c r="P109" t="s">
        <v>502</v>
      </c>
      <c r="Q109">
        <v>0</v>
      </c>
      <c r="R109">
        <v>0</v>
      </c>
      <c r="S109">
        <v>6</v>
      </c>
      <c r="T109">
        <v>0</v>
      </c>
      <c r="W109" t="s">
        <v>503</v>
      </c>
    </row>
    <row r="110" spans="1:23" x14ac:dyDescent="0.25">
      <c r="A110">
        <v>103</v>
      </c>
      <c r="B110">
        <v>403</v>
      </c>
      <c r="C110" t="s">
        <v>504</v>
      </c>
      <c r="D110" t="s">
        <v>51</v>
      </c>
      <c r="E110" t="s">
        <v>505</v>
      </c>
      <c r="F110" t="s">
        <v>506</v>
      </c>
      <c r="G110" t="str">
        <f>"00528000"</f>
        <v>00528000</v>
      </c>
      <c r="H110" t="s">
        <v>88</v>
      </c>
      <c r="I110">
        <v>0</v>
      </c>
      <c r="M110">
        <v>20</v>
      </c>
      <c r="N110">
        <v>0</v>
      </c>
      <c r="O110">
        <v>0</v>
      </c>
      <c r="P110" t="s">
        <v>507</v>
      </c>
      <c r="Q110">
        <v>0</v>
      </c>
      <c r="R110">
        <v>0</v>
      </c>
      <c r="S110">
        <v>3</v>
      </c>
      <c r="T110">
        <v>0</v>
      </c>
      <c r="W110" t="s">
        <v>503</v>
      </c>
    </row>
    <row r="111" spans="1:23" x14ac:dyDescent="0.25">
      <c r="A111">
        <v>104</v>
      </c>
      <c r="B111">
        <v>1113</v>
      </c>
      <c r="C111" t="s">
        <v>508</v>
      </c>
      <c r="D111" t="s">
        <v>38</v>
      </c>
      <c r="E111" t="s">
        <v>15</v>
      </c>
      <c r="F111" t="s">
        <v>509</v>
      </c>
      <c r="G111" t="str">
        <f>"00491587"</f>
        <v>00491587</v>
      </c>
      <c r="H111" t="s">
        <v>378</v>
      </c>
      <c r="I111">
        <v>0</v>
      </c>
      <c r="M111">
        <v>20</v>
      </c>
      <c r="N111">
        <v>0</v>
      </c>
      <c r="O111">
        <v>0</v>
      </c>
      <c r="P111" t="s">
        <v>503</v>
      </c>
      <c r="Q111">
        <v>0</v>
      </c>
      <c r="R111">
        <v>0</v>
      </c>
      <c r="S111">
        <v>0</v>
      </c>
      <c r="T111">
        <v>0</v>
      </c>
      <c r="W111" t="s">
        <v>503</v>
      </c>
    </row>
    <row r="112" spans="1:23" x14ac:dyDescent="0.25">
      <c r="A112">
        <v>105</v>
      </c>
      <c r="B112">
        <v>3890</v>
      </c>
      <c r="C112" t="s">
        <v>510</v>
      </c>
      <c r="D112" t="s">
        <v>125</v>
      </c>
      <c r="E112" t="s">
        <v>44</v>
      </c>
      <c r="F112" t="s">
        <v>511</v>
      </c>
      <c r="G112" t="str">
        <f>"00410278"</f>
        <v>00410278</v>
      </c>
      <c r="H112" t="s">
        <v>512</v>
      </c>
      <c r="I112">
        <v>0</v>
      </c>
      <c r="M112">
        <v>20</v>
      </c>
      <c r="N112">
        <v>0</v>
      </c>
      <c r="O112">
        <v>0</v>
      </c>
      <c r="P112" t="s">
        <v>513</v>
      </c>
      <c r="Q112">
        <v>0</v>
      </c>
      <c r="R112">
        <v>0</v>
      </c>
      <c r="S112">
        <v>3</v>
      </c>
      <c r="T112">
        <v>0</v>
      </c>
      <c r="W112" t="s">
        <v>514</v>
      </c>
    </row>
    <row r="113" spans="1:23" x14ac:dyDescent="0.25">
      <c r="A113">
        <v>106</v>
      </c>
      <c r="B113">
        <v>389</v>
      </c>
      <c r="C113" t="s">
        <v>515</v>
      </c>
      <c r="D113" t="s">
        <v>516</v>
      </c>
      <c r="E113" t="s">
        <v>23</v>
      </c>
      <c r="F113" t="s">
        <v>517</v>
      </c>
      <c r="G113" t="str">
        <f>"201511012687"</f>
        <v>201511012687</v>
      </c>
      <c r="H113" t="s">
        <v>518</v>
      </c>
      <c r="I113">
        <v>0</v>
      </c>
      <c r="L113">
        <v>10</v>
      </c>
      <c r="M113">
        <v>20</v>
      </c>
      <c r="N113">
        <v>10</v>
      </c>
      <c r="O113">
        <v>0</v>
      </c>
      <c r="P113" t="s">
        <v>519</v>
      </c>
      <c r="Q113">
        <v>0</v>
      </c>
      <c r="R113">
        <v>0</v>
      </c>
      <c r="S113">
        <v>6</v>
      </c>
      <c r="T113">
        <v>0</v>
      </c>
      <c r="W113" t="s">
        <v>520</v>
      </c>
    </row>
    <row r="114" spans="1:23" x14ac:dyDescent="0.25">
      <c r="A114">
        <v>107</v>
      </c>
      <c r="B114">
        <v>5456</v>
      </c>
      <c r="C114" t="s">
        <v>521</v>
      </c>
      <c r="D114" t="s">
        <v>298</v>
      </c>
      <c r="E114" t="s">
        <v>522</v>
      </c>
      <c r="F114" t="s">
        <v>523</v>
      </c>
      <c r="G114" t="str">
        <f>"00143974"</f>
        <v>00143974</v>
      </c>
      <c r="H114" t="s">
        <v>524</v>
      </c>
      <c r="I114">
        <v>0</v>
      </c>
      <c r="L114">
        <v>10</v>
      </c>
      <c r="M114">
        <v>20</v>
      </c>
      <c r="N114">
        <v>10</v>
      </c>
      <c r="O114">
        <v>0</v>
      </c>
      <c r="P114" t="s">
        <v>525</v>
      </c>
      <c r="Q114">
        <v>0</v>
      </c>
      <c r="R114">
        <v>0</v>
      </c>
      <c r="S114">
        <v>0</v>
      </c>
      <c r="T114">
        <v>0</v>
      </c>
      <c r="W114" t="s">
        <v>525</v>
      </c>
    </row>
    <row r="115" spans="1:23" x14ac:dyDescent="0.25">
      <c r="A115">
        <v>108</v>
      </c>
      <c r="B115">
        <v>4766</v>
      </c>
      <c r="C115" t="s">
        <v>526</v>
      </c>
      <c r="D115" t="s">
        <v>527</v>
      </c>
      <c r="E115" t="s">
        <v>528</v>
      </c>
      <c r="F115" t="s">
        <v>529</v>
      </c>
      <c r="G115" t="str">
        <f>"201511037300"</f>
        <v>201511037300</v>
      </c>
      <c r="H115" t="s">
        <v>530</v>
      </c>
      <c r="I115">
        <v>0</v>
      </c>
      <c r="M115">
        <v>20</v>
      </c>
      <c r="N115">
        <v>0</v>
      </c>
      <c r="O115">
        <v>0</v>
      </c>
      <c r="P115" t="s">
        <v>531</v>
      </c>
      <c r="Q115">
        <v>0</v>
      </c>
      <c r="R115">
        <v>0</v>
      </c>
      <c r="S115">
        <v>3</v>
      </c>
      <c r="T115">
        <v>0</v>
      </c>
      <c r="W115" t="s">
        <v>347</v>
      </c>
    </row>
    <row r="116" spans="1:23" x14ac:dyDescent="0.25">
      <c r="A116">
        <v>109</v>
      </c>
      <c r="B116">
        <v>1399</v>
      </c>
      <c r="C116" t="s">
        <v>532</v>
      </c>
      <c r="D116" t="s">
        <v>192</v>
      </c>
      <c r="E116" t="s">
        <v>229</v>
      </c>
      <c r="F116" t="s">
        <v>533</v>
      </c>
      <c r="G116" t="str">
        <f>"00644925"</f>
        <v>00644925</v>
      </c>
      <c r="H116" t="s">
        <v>534</v>
      </c>
      <c r="I116">
        <v>0</v>
      </c>
      <c r="M116">
        <v>20</v>
      </c>
      <c r="N116">
        <v>0</v>
      </c>
      <c r="O116">
        <v>0</v>
      </c>
      <c r="P116" t="s">
        <v>535</v>
      </c>
      <c r="Q116">
        <v>0</v>
      </c>
      <c r="R116">
        <v>0</v>
      </c>
      <c r="S116">
        <v>3</v>
      </c>
      <c r="T116">
        <v>0</v>
      </c>
      <c r="W116" t="s">
        <v>536</v>
      </c>
    </row>
    <row r="117" spans="1:23" x14ac:dyDescent="0.25">
      <c r="A117">
        <v>110</v>
      </c>
      <c r="B117">
        <v>1797</v>
      </c>
      <c r="C117" t="s">
        <v>537</v>
      </c>
      <c r="D117" t="s">
        <v>192</v>
      </c>
      <c r="E117" t="s">
        <v>101</v>
      </c>
      <c r="F117" t="s">
        <v>538</v>
      </c>
      <c r="G117" t="str">
        <f>"00653471"</f>
        <v>00653471</v>
      </c>
      <c r="H117" t="s">
        <v>294</v>
      </c>
      <c r="I117">
        <v>0</v>
      </c>
      <c r="M117">
        <v>20</v>
      </c>
      <c r="N117">
        <v>0</v>
      </c>
      <c r="O117">
        <v>0</v>
      </c>
      <c r="P117" t="s">
        <v>536</v>
      </c>
      <c r="Q117">
        <v>0</v>
      </c>
      <c r="R117">
        <v>0</v>
      </c>
      <c r="S117">
        <v>0</v>
      </c>
      <c r="T117">
        <v>0</v>
      </c>
      <c r="W117" t="s">
        <v>536</v>
      </c>
    </row>
    <row r="118" spans="1:23" x14ac:dyDescent="0.25">
      <c r="A118">
        <v>111</v>
      </c>
      <c r="B118">
        <v>184</v>
      </c>
      <c r="C118" t="s">
        <v>539</v>
      </c>
      <c r="D118" t="s">
        <v>254</v>
      </c>
      <c r="E118" t="s">
        <v>15</v>
      </c>
      <c r="F118" t="s">
        <v>540</v>
      </c>
      <c r="G118" t="str">
        <f>"00199853"</f>
        <v>00199853</v>
      </c>
      <c r="H118" t="s">
        <v>541</v>
      </c>
      <c r="I118">
        <v>0</v>
      </c>
      <c r="M118">
        <v>20</v>
      </c>
      <c r="N118">
        <v>0</v>
      </c>
      <c r="O118">
        <v>0</v>
      </c>
      <c r="P118" t="s">
        <v>542</v>
      </c>
      <c r="Q118">
        <v>0</v>
      </c>
      <c r="R118">
        <v>0</v>
      </c>
      <c r="S118">
        <v>6</v>
      </c>
      <c r="T118">
        <v>0</v>
      </c>
      <c r="W118" t="s">
        <v>543</v>
      </c>
    </row>
    <row r="119" spans="1:23" x14ac:dyDescent="0.25">
      <c r="A119">
        <v>112</v>
      </c>
      <c r="B119">
        <v>1080</v>
      </c>
      <c r="C119" t="s">
        <v>544</v>
      </c>
      <c r="D119" t="s">
        <v>37</v>
      </c>
      <c r="E119" t="s">
        <v>101</v>
      </c>
      <c r="F119" t="s">
        <v>545</v>
      </c>
      <c r="G119" t="str">
        <f>"00309013"</f>
        <v>00309013</v>
      </c>
      <c r="H119" t="s">
        <v>546</v>
      </c>
      <c r="I119">
        <v>0</v>
      </c>
      <c r="M119">
        <v>20</v>
      </c>
      <c r="N119">
        <v>0</v>
      </c>
      <c r="O119">
        <v>0</v>
      </c>
      <c r="P119" t="s">
        <v>547</v>
      </c>
      <c r="Q119">
        <v>0</v>
      </c>
      <c r="R119">
        <v>0</v>
      </c>
      <c r="S119">
        <v>3</v>
      </c>
      <c r="T119">
        <v>0</v>
      </c>
      <c r="W119" t="s">
        <v>543</v>
      </c>
    </row>
    <row r="120" spans="1:23" x14ac:dyDescent="0.25">
      <c r="A120">
        <v>113</v>
      </c>
      <c r="B120">
        <v>1709</v>
      </c>
      <c r="C120" t="s">
        <v>548</v>
      </c>
      <c r="D120" t="s">
        <v>198</v>
      </c>
      <c r="E120" t="s">
        <v>549</v>
      </c>
      <c r="F120" t="s">
        <v>550</v>
      </c>
      <c r="G120" t="str">
        <f>"00652738"</f>
        <v>00652738</v>
      </c>
      <c r="H120" t="s">
        <v>60</v>
      </c>
      <c r="I120">
        <v>0</v>
      </c>
      <c r="M120">
        <v>20</v>
      </c>
      <c r="N120">
        <v>0</v>
      </c>
      <c r="O120">
        <v>0</v>
      </c>
      <c r="P120" t="s">
        <v>543</v>
      </c>
      <c r="Q120">
        <v>0</v>
      </c>
      <c r="R120">
        <v>0</v>
      </c>
      <c r="S120">
        <v>0</v>
      </c>
      <c r="T120">
        <v>0</v>
      </c>
      <c r="W120" t="s">
        <v>543</v>
      </c>
    </row>
    <row r="121" spans="1:23" x14ac:dyDescent="0.25">
      <c r="A121">
        <v>114</v>
      </c>
      <c r="B121">
        <v>1844</v>
      </c>
      <c r="C121" t="s">
        <v>551</v>
      </c>
      <c r="D121" t="s">
        <v>358</v>
      </c>
      <c r="E121" t="s">
        <v>229</v>
      </c>
      <c r="F121" t="s">
        <v>552</v>
      </c>
      <c r="G121" t="str">
        <f>"00653490"</f>
        <v>00653490</v>
      </c>
      <c r="H121" t="s">
        <v>553</v>
      </c>
      <c r="I121">
        <v>0</v>
      </c>
      <c r="J121">
        <v>20</v>
      </c>
      <c r="M121">
        <v>20</v>
      </c>
      <c r="N121">
        <v>20</v>
      </c>
      <c r="O121">
        <v>0</v>
      </c>
      <c r="P121" t="s">
        <v>554</v>
      </c>
      <c r="Q121">
        <v>0</v>
      </c>
      <c r="R121">
        <v>0</v>
      </c>
      <c r="S121">
        <v>0</v>
      </c>
      <c r="T121">
        <v>0</v>
      </c>
      <c r="W121" t="s">
        <v>554</v>
      </c>
    </row>
    <row r="122" spans="1:23" x14ac:dyDescent="0.25">
      <c r="A122">
        <v>115</v>
      </c>
      <c r="B122">
        <v>1221</v>
      </c>
      <c r="C122" t="s">
        <v>555</v>
      </c>
      <c r="D122" t="s">
        <v>158</v>
      </c>
      <c r="E122" t="s">
        <v>15</v>
      </c>
      <c r="F122" t="s">
        <v>556</v>
      </c>
      <c r="G122" t="str">
        <f>"00652201"</f>
        <v>00652201</v>
      </c>
      <c r="H122" t="s">
        <v>557</v>
      </c>
      <c r="I122">
        <v>0</v>
      </c>
      <c r="M122">
        <v>20</v>
      </c>
      <c r="N122">
        <v>0</v>
      </c>
      <c r="O122">
        <v>0</v>
      </c>
      <c r="P122" t="s">
        <v>558</v>
      </c>
      <c r="Q122">
        <v>0</v>
      </c>
      <c r="R122">
        <v>0</v>
      </c>
      <c r="S122">
        <v>0</v>
      </c>
      <c r="T122">
        <v>0</v>
      </c>
      <c r="W122" t="s">
        <v>558</v>
      </c>
    </row>
    <row r="123" spans="1:23" x14ac:dyDescent="0.25">
      <c r="A123">
        <v>116</v>
      </c>
      <c r="B123">
        <v>1951</v>
      </c>
      <c r="C123" t="s">
        <v>559</v>
      </c>
      <c r="D123" t="s">
        <v>37</v>
      </c>
      <c r="E123" t="s">
        <v>254</v>
      </c>
      <c r="F123" t="s">
        <v>560</v>
      </c>
      <c r="G123" t="str">
        <f>"200802009088"</f>
        <v>200802009088</v>
      </c>
      <c r="H123" t="s">
        <v>561</v>
      </c>
      <c r="I123">
        <v>0</v>
      </c>
      <c r="M123">
        <v>20</v>
      </c>
      <c r="N123">
        <v>0</v>
      </c>
      <c r="O123">
        <v>0</v>
      </c>
      <c r="P123" t="s">
        <v>562</v>
      </c>
      <c r="Q123">
        <v>0</v>
      </c>
      <c r="R123">
        <v>0</v>
      </c>
      <c r="S123">
        <v>0</v>
      </c>
      <c r="T123">
        <v>0</v>
      </c>
      <c r="W123" t="s">
        <v>562</v>
      </c>
    </row>
    <row r="124" spans="1:23" x14ac:dyDescent="0.25">
      <c r="A124">
        <v>117</v>
      </c>
      <c r="B124">
        <v>2825</v>
      </c>
      <c r="C124" t="s">
        <v>563</v>
      </c>
      <c r="D124" t="s">
        <v>564</v>
      </c>
      <c r="E124" t="s">
        <v>254</v>
      </c>
      <c r="F124" t="s">
        <v>565</v>
      </c>
      <c r="G124" t="str">
        <f>"00616801"</f>
        <v>00616801</v>
      </c>
      <c r="H124" t="s">
        <v>566</v>
      </c>
      <c r="I124">
        <v>0</v>
      </c>
      <c r="M124">
        <v>20</v>
      </c>
      <c r="N124">
        <v>0</v>
      </c>
      <c r="O124">
        <v>0</v>
      </c>
      <c r="P124" t="s">
        <v>567</v>
      </c>
      <c r="Q124">
        <v>0</v>
      </c>
      <c r="R124">
        <v>0</v>
      </c>
      <c r="S124">
        <v>0</v>
      </c>
      <c r="T124">
        <v>0</v>
      </c>
      <c r="W124" t="s">
        <v>567</v>
      </c>
    </row>
    <row r="125" spans="1:23" x14ac:dyDescent="0.25">
      <c r="A125">
        <v>118</v>
      </c>
      <c r="B125">
        <v>4365</v>
      </c>
      <c r="C125" t="s">
        <v>568</v>
      </c>
      <c r="D125" t="s">
        <v>569</v>
      </c>
      <c r="E125" t="s">
        <v>58</v>
      </c>
      <c r="F125" t="s">
        <v>570</v>
      </c>
      <c r="G125" t="str">
        <f>"201511008281"</f>
        <v>201511008281</v>
      </c>
      <c r="H125" t="s">
        <v>571</v>
      </c>
      <c r="I125">
        <v>0</v>
      </c>
      <c r="L125">
        <v>10</v>
      </c>
      <c r="M125">
        <v>20</v>
      </c>
      <c r="N125">
        <v>10</v>
      </c>
      <c r="O125">
        <v>0</v>
      </c>
      <c r="P125" t="s">
        <v>572</v>
      </c>
      <c r="Q125">
        <v>0</v>
      </c>
      <c r="R125">
        <v>0</v>
      </c>
      <c r="S125">
        <v>6</v>
      </c>
      <c r="T125">
        <v>0</v>
      </c>
      <c r="W125" t="s">
        <v>573</v>
      </c>
    </row>
    <row r="126" spans="1:23" x14ac:dyDescent="0.25">
      <c r="A126">
        <v>119</v>
      </c>
      <c r="B126">
        <v>2298</v>
      </c>
      <c r="C126" t="s">
        <v>574</v>
      </c>
      <c r="D126" t="s">
        <v>101</v>
      </c>
      <c r="E126" t="s">
        <v>22</v>
      </c>
      <c r="F126" t="s">
        <v>575</v>
      </c>
      <c r="G126" t="str">
        <f>"00643393"</f>
        <v>00643393</v>
      </c>
      <c r="H126" t="s">
        <v>576</v>
      </c>
      <c r="I126">
        <v>10</v>
      </c>
      <c r="M126">
        <v>20</v>
      </c>
      <c r="N126">
        <v>0</v>
      </c>
      <c r="O126">
        <v>0</v>
      </c>
      <c r="P126" t="s">
        <v>577</v>
      </c>
      <c r="Q126">
        <v>0</v>
      </c>
      <c r="R126">
        <v>0</v>
      </c>
      <c r="S126">
        <v>0</v>
      </c>
      <c r="T126">
        <v>0</v>
      </c>
      <c r="W126" t="s">
        <v>577</v>
      </c>
    </row>
    <row r="127" spans="1:23" x14ac:dyDescent="0.25">
      <c r="A127">
        <v>120</v>
      </c>
      <c r="B127">
        <v>1622</v>
      </c>
      <c r="C127" t="s">
        <v>578</v>
      </c>
      <c r="D127" t="s">
        <v>125</v>
      </c>
      <c r="E127" t="s">
        <v>23</v>
      </c>
      <c r="F127" t="s">
        <v>579</v>
      </c>
      <c r="G127" t="str">
        <f>"00653896"</f>
        <v>00653896</v>
      </c>
      <c r="H127" t="s">
        <v>239</v>
      </c>
      <c r="I127">
        <v>0</v>
      </c>
      <c r="M127">
        <v>0</v>
      </c>
      <c r="N127">
        <v>0</v>
      </c>
      <c r="O127">
        <v>0</v>
      </c>
      <c r="P127" t="s">
        <v>239</v>
      </c>
      <c r="Q127">
        <v>0</v>
      </c>
      <c r="R127">
        <v>0</v>
      </c>
      <c r="S127">
        <v>12</v>
      </c>
      <c r="T127">
        <v>0</v>
      </c>
      <c r="W127" t="s">
        <v>580</v>
      </c>
    </row>
    <row r="128" spans="1:23" x14ac:dyDescent="0.25">
      <c r="A128">
        <v>121</v>
      </c>
      <c r="B128">
        <v>822</v>
      </c>
      <c r="C128" t="s">
        <v>581</v>
      </c>
      <c r="D128" t="s">
        <v>582</v>
      </c>
      <c r="E128" t="s">
        <v>64</v>
      </c>
      <c r="F128" t="s">
        <v>583</v>
      </c>
      <c r="G128" t="str">
        <f>"00652562"</f>
        <v>00652562</v>
      </c>
      <c r="H128" t="s">
        <v>584</v>
      </c>
      <c r="I128">
        <v>0</v>
      </c>
      <c r="M128">
        <v>20</v>
      </c>
      <c r="N128">
        <v>0</v>
      </c>
      <c r="O128">
        <v>0</v>
      </c>
      <c r="P128" t="s">
        <v>585</v>
      </c>
      <c r="Q128">
        <v>0</v>
      </c>
      <c r="R128">
        <v>0</v>
      </c>
      <c r="S128">
        <v>6</v>
      </c>
      <c r="T128">
        <v>0</v>
      </c>
      <c r="W128" t="s">
        <v>586</v>
      </c>
    </row>
    <row r="129" spans="1:23" x14ac:dyDescent="0.25">
      <c r="A129">
        <v>122</v>
      </c>
      <c r="B129">
        <v>3174</v>
      </c>
      <c r="C129" t="s">
        <v>256</v>
      </c>
      <c r="D129" t="s">
        <v>587</v>
      </c>
      <c r="E129" t="s">
        <v>22</v>
      </c>
      <c r="F129" t="s">
        <v>588</v>
      </c>
      <c r="G129" t="str">
        <f>"00642314"</f>
        <v>00642314</v>
      </c>
      <c r="H129" t="s">
        <v>589</v>
      </c>
      <c r="I129">
        <v>0</v>
      </c>
      <c r="L129">
        <v>10</v>
      </c>
      <c r="M129">
        <v>20</v>
      </c>
      <c r="N129">
        <v>10</v>
      </c>
      <c r="O129">
        <v>0</v>
      </c>
      <c r="P129" t="s">
        <v>590</v>
      </c>
      <c r="Q129">
        <v>0</v>
      </c>
      <c r="R129">
        <v>0</v>
      </c>
      <c r="S129">
        <v>0</v>
      </c>
      <c r="T129">
        <v>0</v>
      </c>
      <c r="W129" t="s">
        <v>590</v>
      </c>
    </row>
    <row r="130" spans="1:23" x14ac:dyDescent="0.25">
      <c r="A130">
        <v>123</v>
      </c>
      <c r="B130">
        <v>2649</v>
      </c>
      <c r="C130" t="s">
        <v>591</v>
      </c>
      <c r="D130" t="s">
        <v>592</v>
      </c>
      <c r="E130" t="s">
        <v>51</v>
      </c>
      <c r="F130" t="s">
        <v>593</v>
      </c>
      <c r="G130" t="str">
        <f>"201511024083"</f>
        <v>201511024083</v>
      </c>
      <c r="H130" t="s">
        <v>178</v>
      </c>
      <c r="I130">
        <v>0</v>
      </c>
      <c r="M130">
        <v>20</v>
      </c>
      <c r="N130">
        <v>0</v>
      </c>
      <c r="O130">
        <v>0</v>
      </c>
      <c r="P130" t="s">
        <v>594</v>
      </c>
      <c r="Q130">
        <v>0</v>
      </c>
      <c r="R130">
        <v>0</v>
      </c>
      <c r="S130">
        <v>0</v>
      </c>
      <c r="T130">
        <v>0</v>
      </c>
      <c r="W130" t="s">
        <v>594</v>
      </c>
    </row>
    <row r="131" spans="1:23" x14ac:dyDescent="0.25">
      <c r="A131">
        <v>124</v>
      </c>
      <c r="B131">
        <v>3426</v>
      </c>
      <c r="C131" t="s">
        <v>595</v>
      </c>
      <c r="D131" t="s">
        <v>596</v>
      </c>
      <c r="E131" t="s">
        <v>23</v>
      </c>
      <c r="F131" t="s">
        <v>597</v>
      </c>
      <c r="G131" t="str">
        <f>"00652934"</f>
        <v>00652934</v>
      </c>
      <c r="H131" t="s">
        <v>598</v>
      </c>
      <c r="I131">
        <v>10</v>
      </c>
      <c r="M131">
        <v>20</v>
      </c>
      <c r="N131">
        <v>0</v>
      </c>
      <c r="O131">
        <v>0</v>
      </c>
      <c r="P131" t="s">
        <v>599</v>
      </c>
      <c r="Q131">
        <v>0</v>
      </c>
      <c r="R131">
        <v>0</v>
      </c>
      <c r="S131">
        <v>0</v>
      </c>
      <c r="T131">
        <v>0</v>
      </c>
      <c r="W131" t="s">
        <v>599</v>
      </c>
    </row>
    <row r="132" spans="1:23" x14ac:dyDescent="0.25">
      <c r="A132">
        <v>125</v>
      </c>
      <c r="B132">
        <v>6288</v>
      </c>
      <c r="C132" t="s">
        <v>600</v>
      </c>
      <c r="D132" t="s">
        <v>22</v>
      </c>
      <c r="E132" t="s">
        <v>229</v>
      </c>
      <c r="F132" t="s">
        <v>601</v>
      </c>
      <c r="G132" t="str">
        <f>"00249460"</f>
        <v>00249460</v>
      </c>
      <c r="H132" t="s">
        <v>437</v>
      </c>
      <c r="I132">
        <v>0</v>
      </c>
      <c r="M132">
        <v>20</v>
      </c>
      <c r="N132">
        <v>0</v>
      </c>
      <c r="O132">
        <v>0</v>
      </c>
      <c r="P132" t="s">
        <v>602</v>
      </c>
      <c r="Q132">
        <v>0</v>
      </c>
      <c r="R132">
        <v>0</v>
      </c>
      <c r="S132">
        <v>0</v>
      </c>
      <c r="T132">
        <v>0</v>
      </c>
      <c r="W132" t="s">
        <v>602</v>
      </c>
    </row>
    <row r="133" spans="1:23" x14ac:dyDescent="0.25">
      <c r="A133">
        <v>126</v>
      </c>
      <c r="B133">
        <v>5265</v>
      </c>
      <c r="C133" t="s">
        <v>603</v>
      </c>
      <c r="D133" t="s">
        <v>125</v>
      </c>
      <c r="E133" t="s">
        <v>30</v>
      </c>
      <c r="F133" t="s">
        <v>604</v>
      </c>
      <c r="G133" t="str">
        <f>"00257723"</f>
        <v>00257723</v>
      </c>
      <c r="H133" t="s">
        <v>410</v>
      </c>
      <c r="I133">
        <v>0</v>
      </c>
      <c r="M133">
        <v>20</v>
      </c>
      <c r="N133">
        <v>0</v>
      </c>
      <c r="O133">
        <v>0</v>
      </c>
      <c r="P133" t="s">
        <v>605</v>
      </c>
      <c r="Q133">
        <v>0</v>
      </c>
      <c r="R133">
        <v>0</v>
      </c>
      <c r="S133">
        <v>0</v>
      </c>
      <c r="T133">
        <v>0</v>
      </c>
      <c r="W133" t="s">
        <v>605</v>
      </c>
    </row>
    <row r="134" spans="1:23" x14ac:dyDescent="0.25">
      <c r="A134">
        <v>127</v>
      </c>
      <c r="B134">
        <v>4400</v>
      </c>
      <c r="C134" t="s">
        <v>606</v>
      </c>
      <c r="D134" t="s">
        <v>292</v>
      </c>
      <c r="E134" t="s">
        <v>101</v>
      </c>
      <c r="F134" t="s">
        <v>607</v>
      </c>
      <c r="G134" t="str">
        <f>"00176159"</f>
        <v>00176159</v>
      </c>
      <c r="H134" t="s">
        <v>608</v>
      </c>
      <c r="I134">
        <v>0</v>
      </c>
      <c r="M134">
        <v>20</v>
      </c>
      <c r="N134">
        <v>0</v>
      </c>
      <c r="O134">
        <v>0</v>
      </c>
      <c r="P134" t="s">
        <v>609</v>
      </c>
      <c r="Q134">
        <v>0</v>
      </c>
      <c r="R134">
        <v>0</v>
      </c>
      <c r="S134">
        <v>0</v>
      </c>
      <c r="T134">
        <v>0</v>
      </c>
      <c r="W134" t="s">
        <v>609</v>
      </c>
    </row>
    <row r="135" spans="1:23" x14ac:dyDescent="0.25">
      <c r="A135">
        <v>128</v>
      </c>
      <c r="B135">
        <v>1022</v>
      </c>
      <c r="C135" t="s">
        <v>610</v>
      </c>
      <c r="D135" t="s">
        <v>611</v>
      </c>
      <c r="E135" t="s">
        <v>101</v>
      </c>
      <c r="F135" t="s">
        <v>612</v>
      </c>
      <c r="G135" t="str">
        <f>"00643441"</f>
        <v>00643441</v>
      </c>
      <c r="H135" t="s">
        <v>613</v>
      </c>
      <c r="I135">
        <v>0</v>
      </c>
      <c r="M135">
        <v>20</v>
      </c>
      <c r="N135">
        <v>0</v>
      </c>
      <c r="O135">
        <v>0</v>
      </c>
      <c r="P135" t="s">
        <v>614</v>
      </c>
      <c r="Q135">
        <v>0</v>
      </c>
      <c r="R135">
        <v>0</v>
      </c>
      <c r="S135">
        <v>0</v>
      </c>
      <c r="T135">
        <v>0</v>
      </c>
      <c r="W135" t="s">
        <v>614</v>
      </c>
    </row>
    <row r="136" spans="1:23" x14ac:dyDescent="0.25">
      <c r="A136">
        <v>129</v>
      </c>
      <c r="B136">
        <v>5358</v>
      </c>
      <c r="C136" t="s">
        <v>615</v>
      </c>
      <c r="D136" t="s">
        <v>616</v>
      </c>
      <c r="E136" t="s">
        <v>22</v>
      </c>
      <c r="F136" t="s">
        <v>617</v>
      </c>
      <c r="G136" t="str">
        <f>"00307165"</f>
        <v>00307165</v>
      </c>
      <c r="H136" t="s">
        <v>618</v>
      </c>
      <c r="I136">
        <v>0</v>
      </c>
      <c r="M136">
        <v>0</v>
      </c>
      <c r="N136">
        <v>0</v>
      </c>
      <c r="O136">
        <v>0</v>
      </c>
      <c r="P136" t="s">
        <v>618</v>
      </c>
      <c r="Q136">
        <v>0</v>
      </c>
      <c r="R136">
        <v>0</v>
      </c>
      <c r="S136">
        <v>6</v>
      </c>
      <c r="T136">
        <v>0</v>
      </c>
      <c r="W136" t="s">
        <v>619</v>
      </c>
    </row>
    <row r="137" spans="1:23" x14ac:dyDescent="0.25">
      <c r="A137">
        <v>130</v>
      </c>
      <c r="B137">
        <v>2571</v>
      </c>
      <c r="C137" t="s">
        <v>620</v>
      </c>
      <c r="D137" t="s">
        <v>64</v>
      </c>
      <c r="E137" t="s">
        <v>135</v>
      </c>
      <c r="F137" t="s">
        <v>621</v>
      </c>
      <c r="G137" t="str">
        <f>"00041972"</f>
        <v>00041972</v>
      </c>
      <c r="H137" t="s">
        <v>622</v>
      </c>
      <c r="I137">
        <v>0</v>
      </c>
      <c r="M137">
        <v>20</v>
      </c>
      <c r="N137">
        <v>0</v>
      </c>
      <c r="O137">
        <v>0</v>
      </c>
      <c r="P137" t="s">
        <v>623</v>
      </c>
      <c r="Q137">
        <v>0</v>
      </c>
      <c r="R137">
        <v>0</v>
      </c>
      <c r="S137">
        <v>0</v>
      </c>
      <c r="T137">
        <v>0</v>
      </c>
      <c r="W137" t="s">
        <v>623</v>
      </c>
    </row>
    <row r="138" spans="1:23" x14ac:dyDescent="0.25">
      <c r="A138">
        <v>131</v>
      </c>
      <c r="B138">
        <v>6299</v>
      </c>
      <c r="C138" t="s">
        <v>624</v>
      </c>
      <c r="D138" t="s">
        <v>625</v>
      </c>
      <c r="E138" t="s">
        <v>126</v>
      </c>
      <c r="F138" t="s">
        <v>626</v>
      </c>
      <c r="G138" t="str">
        <f>"00653402"</f>
        <v>00653402</v>
      </c>
      <c r="H138" t="s">
        <v>627</v>
      </c>
      <c r="I138">
        <v>0</v>
      </c>
      <c r="L138">
        <v>10</v>
      </c>
      <c r="M138">
        <v>0</v>
      </c>
      <c r="N138">
        <v>10</v>
      </c>
      <c r="O138">
        <v>0</v>
      </c>
      <c r="P138" t="s">
        <v>628</v>
      </c>
      <c r="Q138">
        <v>0</v>
      </c>
      <c r="R138">
        <v>0</v>
      </c>
      <c r="S138">
        <v>0</v>
      </c>
      <c r="T138">
        <v>0</v>
      </c>
      <c r="W138" t="s">
        <v>628</v>
      </c>
    </row>
    <row r="139" spans="1:23" x14ac:dyDescent="0.25">
      <c r="A139">
        <v>132</v>
      </c>
      <c r="B139">
        <v>6037</v>
      </c>
      <c r="C139" t="s">
        <v>629</v>
      </c>
      <c r="D139" t="s">
        <v>630</v>
      </c>
      <c r="E139" t="s">
        <v>101</v>
      </c>
      <c r="F139" t="s">
        <v>631</v>
      </c>
      <c r="G139" t="str">
        <f>"00448215"</f>
        <v>00448215</v>
      </c>
      <c r="H139" t="s">
        <v>632</v>
      </c>
      <c r="I139">
        <v>0</v>
      </c>
      <c r="L139">
        <v>10</v>
      </c>
      <c r="M139">
        <v>0</v>
      </c>
      <c r="N139">
        <v>10</v>
      </c>
      <c r="O139">
        <v>0</v>
      </c>
      <c r="P139" t="s">
        <v>633</v>
      </c>
      <c r="Q139">
        <v>0</v>
      </c>
      <c r="R139">
        <v>0</v>
      </c>
      <c r="S139">
        <v>0</v>
      </c>
      <c r="T139">
        <v>0</v>
      </c>
      <c r="W139" t="s">
        <v>633</v>
      </c>
    </row>
    <row r="140" spans="1:23" x14ac:dyDescent="0.25">
      <c r="A140">
        <v>133</v>
      </c>
      <c r="B140">
        <v>4053</v>
      </c>
      <c r="C140" t="s">
        <v>634</v>
      </c>
      <c r="D140" t="s">
        <v>83</v>
      </c>
      <c r="E140" t="s">
        <v>564</v>
      </c>
      <c r="F140" t="s">
        <v>635</v>
      </c>
      <c r="G140" t="str">
        <f>"00653884"</f>
        <v>00653884</v>
      </c>
      <c r="H140" t="s">
        <v>194</v>
      </c>
      <c r="I140">
        <v>0</v>
      </c>
      <c r="M140">
        <v>0</v>
      </c>
      <c r="N140">
        <v>0</v>
      </c>
      <c r="O140">
        <v>0</v>
      </c>
      <c r="P140" t="s">
        <v>194</v>
      </c>
      <c r="Q140">
        <v>0</v>
      </c>
      <c r="R140">
        <v>0</v>
      </c>
      <c r="S140">
        <v>6</v>
      </c>
      <c r="T140">
        <v>0</v>
      </c>
      <c r="W140" t="s">
        <v>636</v>
      </c>
    </row>
    <row r="141" spans="1:23" x14ac:dyDescent="0.25">
      <c r="A141">
        <v>134</v>
      </c>
      <c r="B141">
        <v>6541</v>
      </c>
      <c r="C141" t="s">
        <v>637</v>
      </c>
      <c r="D141" t="s">
        <v>592</v>
      </c>
      <c r="E141" t="s">
        <v>23</v>
      </c>
      <c r="F141" t="s">
        <v>638</v>
      </c>
      <c r="G141" t="str">
        <f>"00647730"</f>
        <v>00647730</v>
      </c>
      <c r="H141" t="s">
        <v>491</v>
      </c>
      <c r="I141">
        <v>0</v>
      </c>
      <c r="M141">
        <v>0</v>
      </c>
      <c r="N141">
        <v>0</v>
      </c>
      <c r="O141">
        <v>0</v>
      </c>
      <c r="P141" t="s">
        <v>491</v>
      </c>
      <c r="Q141">
        <v>0</v>
      </c>
      <c r="R141">
        <v>0</v>
      </c>
      <c r="S141">
        <v>6</v>
      </c>
      <c r="T141">
        <v>0</v>
      </c>
      <c r="W141" t="s">
        <v>639</v>
      </c>
    </row>
    <row r="142" spans="1:23" x14ac:dyDescent="0.25">
      <c r="A142">
        <v>135</v>
      </c>
      <c r="B142">
        <v>5437</v>
      </c>
      <c r="C142" t="s">
        <v>640</v>
      </c>
      <c r="D142" t="s">
        <v>353</v>
      </c>
      <c r="E142" t="s">
        <v>641</v>
      </c>
      <c r="F142" t="s">
        <v>642</v>
      </c>
      <c r="G142" t="str">
        <f>"00643407"</f>
        <v>00643407</v>
      </c>
      <c r="H142" t="s">
        <v>303</v>
      </c>
      <c r="I142">
        <v>0</v>
      </c>
      <c r="M142">
        <v>0</v>
      </c>
      <c r="N142">
        <v>0</v>
      </c>
      <c r="O142">
        <v>0</v>
      </c>
      <c r="P142" t="s">
        <v>303</v>
      </c>
      <c r="Q142">
        <v>0</v>
      </c>
      <c r="R142">
        <v>0</v>
      </c>
      <c r="S142">
        <v>0</v>
      </c>
      <c r="T142">
        <v>0</v>
      </c>
      <c r="W142" t="s">
        <v>303</v>
      </c>
    </row>
    <row r="143" spans="1:23" x14ac:dyDescent="0.25">
      <c r="A143">
        <v>136</v>
      </c>
      <c r="B143">
        <v>2842</v>
      </c>
      <c r="C143" t="s">
        <v>643</v>
      </c>
      <c r="D143" t="s">
        <v>79</v>
      </c>
      <c r="E143" t="s">
        <v>58</v>
      </c>
      <c r="F143" t="s">
        <v>644</v>
      </c>
      <c r="G143" t="str">
        <f>"00644240"</f>
        <v>00644240</v>
      </c>
      <c r="H143" t="s">
        <v>645</v>
      </c>
      <c r="I143">
        <v>0</v>
      </c>
      <c r="M143">
        <v>20</v>
      </c>
      <c r="N143">
        <v>0</v>
      </c>
      <c r="O143">
        <v>0</v>
      </c>
      <c r="P143" t="s">
        <v>646</v>
      </c>
      <c r="Q143">
        <v>0</v>
      </c>
      <c r="R143">
        <v>0</v>
      </c>
      <c r="S143">
        <v>0</v>
      </c>
      <c r="T143">
        <v>0</v>
      </c>
      <c r="W143" t="s">
        <v>646</v>
      </c>
    </row>
    <row r="144" spans="1:23" x14ac:dyDescent="0.25">
      <c r="A144">
        <v>137</v>
      </c>
      <c r="B144">
        <v>4146</v>
      </c>
      <c r="C144" t="s">
        <v>647</v>
      </c>
      <c r="D144" t="s">
        <v>254</v>
      </c>
      <c r="E144" t="s">
        <v>51</v>
      </c>
      <c r="F144" t="s">
        <v>648</v>
      </c>
      <c r="G144" t="str">
        <f>"00455779"</f>
        <v>00455779</v>
      </c>
      <c r="H144" t="s">
        <v>251</v>
      </c>
      <c r="I144">
        <v>0</v>
      </c>
      <c r="M144">
        <v>0</v>
      </c>
      <c r="N144">
        <v>0</v>
      </c>
      <c r="O144">
        <v>0</v>
      </c>
      <c r="P144" t="s">
        <v>251</v>
      </c>
      <c r="Q144">
        <v>0</v>
      </c>
      <c r="R144">
        <v>0</v>
      </c>
      <c r="S144">
        <v>3</v>
      </c>
      <c r="T144">
        <v>0</v>
      </c>
      <c r="W144" t="s">
        <v>649</v>
      </c>
    </row>
    <row r="145" spans="1:23" x14ac:dyDescent="0.25">
      <c r="A145">
        <v>138</v>
      </c>
      <c r="B145">
        <v>255</v>
      </c>
      <c r="C145" t="s">
        <v>650</v>
      </c>
      <c r="D145" t="s">
        <v>23</v>
      </c>
      <c r="E145" t="s">
        <v>199</v>
      </c>
      <c r="F145" t="s">
        <v>651</v>
      </c>
      <c r="G145" t="str">
        <f>"00603122"</f>
        <v>00603122</v>
      </c>
      <c r="H145" t="s">
        <v>652</v>
      </c>
      <c r="I145">
        <v>0</v>
      </c>
      <c r="M145">
        <v>0</v>
      </c>
      <c r="N145">
        <v>0</v>
      </c>
      <c r="O145">
        <v>0</v>
      </c>
      <c r="P145" t="s">
        <v>652</v>
      </c>
      <c r="Q145">
        <v>0</v>
      </c>
      <c r="R145">
        <v>0</v>
      </c>
      <c r="S145">
        <v>0</v>
      </c>
      <c r="T145">
        <v>0</v>
      </c>
      <c r="W145" t="s">
        <v>652</v>
      </c>
    </row>
    <row r="146" spans="1:23" x14ac:dyDescent="0.25">
      <c r="A146">
        <v>139</v>
      </c>
      <c r="B146">
        <v>5218</v>
      </c>
      <c r="C146" t="s">
        <v>653</v>
      </c>
      <c r="D146" t="s">
        <v>654</v>
      </c>
      <c r="E146" t="s">
        <v>22</v>
      </c>
      <c r="F146" t="s">
        <v>655</v>
      </c>
      <c r="G146" t="str">
        <f>"00592564"</f>
        <v>00592564</v>
      </c>
      <c r="H146" t="s">
        <v>94</v>
      </c>
      <c r="I146">
        <v>0</v>
      </c>
      <c r="M146">
        <v>0</v>
      </c>
      <c r="N146">
        <v>0</v>
      </c>
      <c r="O146">
        <v>0</v>
      </c>
      <c r="P146" t="s">
        <v>94</v>
      </c>
      <c r="Q146">
        <v>0</v>
      </c>
      <c r="R146">
        <v>0</v>
      </c>
      <c r="S146">
        <v>6</v>
      </c>
      <c r="T146">
        <v>0</v>
      </c>
      <c r="W146" t="s">
        <v>234</v>
      </c>
    </row>
    <row r="147" spans="1:23" x14ac:dyDescent="0.25">
      <c r="A147">
        <v>140</v>
      </c>
      <c r="B147">
        <v>6119</v>
      </c>
      <c r="C147" t="s">
        <v>656</v>
      </c>
      <c r="D147" t="s">
        <v>657</v>
      </c>
      <c r="E147" t="s">
        <v>168</v>
      </c>
      <c r="F147" t="s">
        <v>658</v>
      </c>
      <c r="G147" t="str">
        <f>"00618696"</f>
        <v>00618696</v>
      </c>
      <c r="H147" t="s">
        <v>659</v>
      </c>
      <c r="I147">
        <v>0</v>
      </c>
      <c r="M147">
        <v>0</v>
      </c>
      <c r="N147">
        <v>0</v>
      </c>
      <c r="O147">
        <v>0</v>
      </c>
      <c r="P147" t="s">
        <v>659</v>
      </c>
      <c r="Q147">
        <v>0</v>
      </c>
      <c r="R147">
        <v>0</v>
      </c>
      <c r="S147">
        <v>3</v>
      </c>
      <c r="T147">
        <v>0</v>
      </c>
      <c r="W147" t="s">
        <v>618</v>
      </c>
    </row>
    <row r="148" spans="1:23" x14ac:dyDescent="0.25">
      <c r="A148">
        <v>141</v>
      </c>
      <c r="B148">
        <v>3864</v>
      </c>
      <c r="C148" t="s">
        <v>660</v>
      </c>
      <c r="D148" t="s">
        <v>83</v>
      </c>
      <c r="E148" t="s">
        <v>15</v>
      </c>
      <c r="F148" t="s">
        <v>661</v>
      </c>
      <c r="G148" t="str">
        <f>"00634738"</f>
        <v>00634738</v>
      </c>
      <c r="H148">
        <v>54</v>
      </c>
      <c r="I148">
        <v>0</v>
      </c>
      <c r="M148">
        <v>0</v>
      </c>
      <c r="N148">
        <v>0</v>
      </c>
      <c r="O148">
        <v>0</v>
      </c>
      <c r="P148">
        <v>54</v>
      </c>
      <c r="Q148">
        <v>0</v>
      </c>
      <c r="R148">
        <v>0</v>
      </c>
      <c r="S148">
        <v>3</v>
      </c>
      <c r="T148">
        <v>0</v>
      </c>
      <c r="W148">
        <v>57</v>
      </c>
    </row>
    <row r="149" spans="1:23" x14ac:dyDescent="0.25">
      <c r="A149">
        <v>142</v>
      </c>
      <c r="B149">
        <v>2717</v>
      </c>
      <c r="C149" t="s">
        <v>662</v>
      </c>
      <c r="D149" t="s">
        <v>31</v>
      </c>
      <c r="E149" t="s">
        <v>22</v>
      </c>
      <c r="F149" t="s">
        <v>663</v>
      </c>
      <c r="G149" t="str">
        <f>"00639824"</f>
        <v>00639824</v>
      </c>
      <c r="H149" t="s">
        <v>664</v>
      </c>
      <c r="I149">
        <v>0</v>
      </c>
      <c r="M149">
        <v>0</v>
      </c>
      <c r="N149">
        <v>0</v>
      </c>
      <c r="O149">
        <v>0</v>
      </c>
      <c r="P149" t="s">
        <v>664</v>
      </c>
      <c r="Q149">
        <v>0</v>
      </c>
      <c r="R149">
        <v>0</v>
      </c>
      <c r="S149">
        <v>6</v>
      </c>
      <c r="T149">
        <v>0</v>
      </c>
      <c r="W149" t="s">
        <v>188</v>
      </c>
    </row>
    <row r="150" spans="1:23" x14ac:dyDescent="0.25">
      <c r="A150">
        <v>143</v>
      </c>
      <c r="B150">
        <v>6343</v>
      </c>
      <c r="C150" t="s">
        <v>665</v>
      </c>
      <c r="D150" t="s">
        <v>23</v>
      </c>
      <c r="E150" t="s">
        <v>254</v>
      </c>
      <c r="F150" t="s">
        <v>666</v>
      </c>
      <c r="G150" t="str">
        <f>"00653466"</f>
        <v>00653466</v>
      </c>
      <c r="H150" t="s">
        <v>667</v>
      </c>
      <c r="I150">
        <v>10</v>
      </c>
      <c r="M150">
        <v>0</v>
      </c>
      <c r="N150">
        <v>0</v>
      </c>
      <c r="O150">
        <v>0</v>
      </c>
      <c r="P150" t="s">
        <v>668</v>
      </c>
      <c r="Q150">
        <v>0</v>
      </c>
      <c r="R150">
        <v>0</v>
      </c>
      <c r="S150">
        <v>0</v>
      </c>
      <c r="T150">
        <v>0</v>
      </c>
      <c r="W150" t="s">
        <v>668</v>
      </c>
    </row>
    <row r="151" spans="1:23" x14ac:dyDescent="0.25">
      <c r="A151">
        <v>144</v>
      </c>
      <c r="B151">
        <v>4054</v>
      </c>
      <c r="C151" t="s">
        <v>669</v>
      </c>
      <c r="D151" t="s">
        <v>670</v>
      </c>
      <c r="E151" t="s">
        <v>111</v>
      </c>
      <c r="F151" t="s">
        <v>671</v>
      </c>
      <c r="G151" t="str">
        <f>"00395961"</f>
        <v>00395961</v>
      </c>
      <c r="H151" t="s">
        <v>672</v>
      </c>
      <c r="I151">
        <v>0</v>
      </c>
      <c r="M151">
        <v>0</v>
      </c>
      <c r="N151">
        <v>0</v>
      </c>
      <c r="O151">
        <v>0</v>
      </c>
      <c r="P151" t="s">
        <v>672</v>
      </c>
      <c r="Q151">
        <v>0</v>
      </c>
      <c r="R151">
        <v>0</v>
      </c>
      <c r="S151">
        <v>3</v>
      </c>
      <c r="T151">
        <v>0</v>
      </c>
      <c r="W151" t="s">
        <v>673</v>
      </c>
    </row>
    <row r="152" spans="1:23" x14ac:dyDescent="0.25">
      <c r="A152">
        <v>145</v>
      </c>
      <c r="B152">
        <v>4321</v>
      </c>
      <c r="C152" t="s">
        <v>674</v>
      </c>
      <c r="D152" t="s">
        <v>675</v>
      </c>
      <c r="E152" t="s">
        <v>301</v>
      </c>
      <c r="F152" t="s">
        <v>676</v>
      </c>
      <c r="G152" t="str">
        <f>"00106654"</f>
        <v>00106654</v>
      </c>
      <c r="H152">
        <v>51</v>
      </c>
      <c r="I152">
        <v>0</v>
      </c>
      <c r="M152">
        <v>0</v>
      </c>
      <c r="N152">
        <v>0</v>
      </c>
      <c r="O152">
        <v>0</v>
      </c>
      <c r="P152">
        <v>51</v>
      </c>
      <c r="Q152">
        <v>0</v>
      </c>
      <c r="R152">
        <v>0</v>
      </c>
      <c r="S152">
        <v>3</v>
      </c>
      <c r="T152">
        <v>0</v>
      </c>
      <c r="W152">
        <v>54</v>
      </c>
    </row>
    <row r="153" spans="1:23" x14ac:dyDescent="0.25">
      <c r="A153">
        <v>146</v>
      </c>
      <c r="B153">
        <v>1639</v>
      </c>
      <c r="C153" t="s">
        <v>677</v>
      </c>
      <c r="D153" t="s">
        <v>37</v>
      </c>
      <c r="E153" t="s">
        <v>678</v>
      </c>
      <c r="F153" t="s">
        <v>679</v>
      </c>
      <c r="G153" t="str">
        <f>"00629038"</f>
        <v>00629038</v>
      </c>
      <c r="H153">
        <v>54</v>
      </c>
      <c r="I153">
        <v>0</v>
      </c>
      <c r="M153">
        <v>0</v>
      </c>
      <c r="N153">
        <v>0</v>
      </c>
      <c r="O153">
        <v>0</v>
      </c>
      <c r="P153">
        <v>54</v>
      </c>
      <c r="Q153">
        <v>0</v>
      </c>
      <c r="R153">
        <v>0</v>
      </c>
      <c r="S153">
        <v>0</v>
      </c>
      <c r="T153">
        <v>0</v>
      </c>
      <c r="W153">
        <v>54</v>
      </c>
    </row>
    <row r="154" spans="1:23" x14ac:dyDescent="0.25">
      <c r="A154">
        <v>147</v>
      </c>
      <c r="B154">
        <v>539</v>
      </c>
      <c r="C154" t="s">
        <v>680</v>
      </c>
      <c r="D154" t="s">
        <v>681</v>
      </c>
      <c r="E154" t="s">
        <v>528</v>
      </c>
      <c r="F154" t="s">
        <v>682</v>
      </c>
      <c r="G154" t="str">
        <f>"00187460"</f>
        <v>00187460</v>
      </c>
      <c r="H154" t="s">
        <v>683</v>
      </c>
      <c r="I154">
        <v>0</v>
      </c>
      <c r="M154">
        <v>0</v>
      </c>
      <c r="N154">
        <v>0</v>
      </c>
      <c r="O154">
        <v>0</v>
      </c>
      <c r="P154" t="s">
        <v>683</v>
      </c>
      <c r="Q154">
        <v>0</v>
      </c>
      <c r="R154">
        <v>0</v>
      </c>
      <c r="S154">
        <v>0</v>
      </c>
      <c r="T154">
        <v>0</v>
      </c>
      <c r="W154" t="s">
        <v>683</v>
      </c>
    </row>
    <row r="155" spans="1:23" x14ac:dyDescent="0.25">
      <c r="A155">
        <v>148</v>
      </c>
      <c r="B155">
        <v>6249</v>
      </c>
      <c r="C155" t="s">
        <v>684</v>
      </c>
      <c r="D155" t="s">
        <v>23</v>
      </c>
      <c r="E155" t="s">
        <v>358</v>
      </c>
      <c r="F155" t="s">
        <v>685</v>
      </c>
      <c r="G155" t="str">
        <f>"00556327"</f>
        <v>00556327</v>
      </c>
      <c r="H155" t="s">
        <v>627</v>
      </c>
      <c r="I155">
        <v>0</v>
      </c>
      <c r="M155">
        <v>0</v>
      </c>
      <c r="N155">
        <v>0</v>
      </c>
      <c r="O155">
        <v>0</v>
      </c>
      <c r="P155" t="s">
        <v>627</v>
      </c>
      <c r="Q155">
        <v>0</v>
      </c>
      <c r="R155">
        <v>0</v>
      </c>
      <c r="S155">
        <v>0</v>
      </c>
      <c r="T155">
        <v>0</v>
      </c>
      <c r="W155" t="s">
        <v>627</v>
      </c>
    </row>
    <row r="156" spans="1:23" x14ac:dyDescent="0.25">
      <c r="A156">
        <v>149</v>
      </c>
      <c r="B156">
        <v>4499</v>
      </c>
      <c r="C156" t="s">
        <v>686</v>
      </c>
      <c r="D156" t="s">
        <v>23</v>
      </c>
      <c r="E156" t="s">
        <v>111</v>
      </c>
      <c r="F156" t="s">
        <v>687</v>
      </c>
      <c r="G156" t="str">
        <f>"00654285"</f>
        <v>00654285</v>
      </c>
      <c r="H156" t="s">
        <v>94</v>
      </c>
      <c r="I156">
        <v>0</v>
      </c>
      <c r="M156">
        <v>0</v>
      </c>
      <c r="N156">
        <v>0</v>
      </c>
      <c r="O156">
        <v>0</v>
      </c>
      <c r="P156" t="s">
        <v>94</v>
      </c>
      <c r="Q156">
        <v>0</v>
      </c>
      <c r="R156">
        <v>0</v>
      </c>
      <c r="S156">
        <v>0</v>
      </c>
      <c r="T156">
        <v>0</v>
      </c>
      <c r="W156" t="s">
        <v>94</v>
      </c>
    </row>
    <row r="157" spans="1:23" x14ac:dyDescent="0.25">
      <c r="A157">
        <v>150</v>
      </c>
      <c r="B157">
        <v>869</v>
      </c>
      <c r="C157" t="s">
        <v>688</v>
      </c>
      <c r="D157" t="s">
        <v>125</v>
      </c>
      <c r="E157" t="s">
        <v>23</v>
      </c>
      <c r="F157" t="s">
        <v>689</v>
      </c>
      <c r="G157" t="str">
        <f>"00650728"</f>
        <v>00650728</v>
      </c>
      <c r="H157" t="s">
        <v>690</v>
      </c>
      <c r="I157">
        <v>0</v>
      </c>
      <c r="M157">
        <v>0</v>
      </c>
      <c r="N157">
        <v>0</v>
      </c>
      <c r="O157">
        <v>0</v>
      </c>
      <c r="P157" t="s">
        <v>690</v>
      </c>
      <c r="Q157">
        <v>0</v>
      </c>
      <c r="R157">
        <v>0</v>
      </c>
      <c r="S157">
        <v>0</v>
      </c>
      <c r="T157">
        <v>0</v>
      </c>
      <c r="W157" t="s">
        <v>690</v>
      </c>
    </row>
    <row r="158" spans="1:23" x14ac:dyDescent="0.25">
      <c r="A158">
        <v>151</v>
      </c>
      <c r="B158">
        <v>6507</v>
      </c>
      <c r="C158" t="s">
        <v>691</v>
      </c>
      <c r="D158" t="s">
        <v>692</v>
      </c>
      <c r="E158" t="s">
        <v>229</v>
      </c>
      <c r="G158" t="str">
        <f>"00654032"</f>
        <v>00654032</v>
      </c>
      <c r="H158" t="s">
        <v>501</v>
      </c>
      <c r="I158">
        <v>0</v>
      </c>
      <c r="M158">
        <v>0</v>
      </c>
      <c r="N158">
        <v>0</v>
      </c>
      <c r="O158">
        <v>0</v>
      </c>
      <c r="P158" t="s">
        <v>501</v>
      </c>
      <c r="Q158">
        <v>0</v>
      </c>
      <c r="R158">
        <v>0</v>
      </c>
      <c r="S158">
        <v>0</v>
      </c>
      <c r="T158">
        <v>0</v>
      </c>
      <c r="W158" t="s">
        <v>501</v>
      </c>
    </row>
    <row r="159" spans="1:23" x14ac:dyDescent="0.25">
      <c r="A159">
        <v>152</v>
      </c>
      <c r="B159">
        <v>2169</v>
      </c>
      <c r="C159" t="s">
        <v>693</v>
      </c>
      <c r="D159" t="s">
        <v>694</v>
      </c>
      <c r="E159" t="s">
        <v>111</v>
      </c>
      <c r="F159" t="s">
        <v>695</v>
      </c>
      <c r="G159" t="str">
        <f>"00653970"</f>
        <v>00653970</v>
      </c>
      <c r="H159" t="s">
        <v>501</v>
      </c>
      <c r="I159">
        <v>0</v>
      </c>
      <c r="M159">
        <v>0</v>
      </c>
      <c r="N159">
        <v>0</v>
      </c>
      <c r="O159">
        <v>0</v>
      </c>
      <c r="P159" t="s">
        <v>501</v>
      </c>
      <c r="Q159">
        <v>0</v>
      </c>
      <c r="R159">
        <v>0</v>
      </c>
      <c r="S159">
        <v>0</v>
      </c>
      <c r="T159">
        <v>0</v>
      </c>
      <c r="W159" t="s">
        <v>501</v>
      </c>
    </row>
    <row r="160" spans="1:23" x14ac:dyDescent="0.25">
      <c r="A160">
        <v>153</v>
      </c>
      <c r="B160">
        <v>2540</v>
      </c>
      <c r="C160" t="s">
        <v>696</v>
      </c>
      <c r="D160" t="s">
        <v>697</v>
      </c>
      <c r="E160" t="s">
        <v>106</v>
      </c>
      <c r="F160" t="s">
        <v>698</v>
      </c>
      <c r="G160" t="str">
        <f>"201511006035"</f>
        <v>201511006035</v>
      </c>
      <c r="H160" t="s">
        <v>699</v>
      </c>
      <c r="I160">
        <v>0</v>
      </c>
      <c r="M160">
        <v>0</v>
      </c>
      <c r="N160">
        <v>0</v>
      </c>
      <c r="O160">
        <v>0</v>
      </c>
      <c r="P160" t="s">
        <v>699</v>
      </c>
      <c r="Q160">
        <v>0</v>
      </c>
      <c r="R160">
        <v>0</v>
      </c>
      <c r="S160">
        <v>6</v>
      </c>
      <c r="T160">
        <v>0</v>
      </c>
      <c r="W160" t="s">
        <v>700</v>
      </c>
    </row>
    <row r="161" spans="1:23" x14ac:dyDescent="0.25">
      <c r="A161">
        <v>154</v>
      </c>
      <c r="B161">
        <v>700</v>
      </c>
      <c r="C161" t="s">
        <v>701</v>
      </c>
      <c r="D161" t="s">
        <v>702</v>
      </c>
      <c r="E161" t="s">
        <v>232</v>
      </c>
      <c r="F161" t="s">
        <v>703</v>
      </c>
      <c r="G161" t="str">
        <f>"00604251"</f>
        <v>00604251</v>
      </c>
      <c r="H161" t="s">
        <v>704</v>
      </c>
      <c r="I161">
        <v>0</v>
      </c>
      <c r="M161">
        <v>0</v>
      </c>
      <c r="N161">
        <v>0</v>
      </c>
      <c r="O161">
        <v>0</v>
      </c>
      <c r="P161" t="s">
        <v>704</v>
      </c>
      <c r="Q161">
        <v>0</v>
      </c>
      <c r="R161">
        <v>0</v>
      </c>
      <c r="S161">
        <v>6</v>
      </c>
      <c r="T161">
        <v>0</v>
      </c>
      <c r="W161" t="s">
        <v>705</v>
      </c>
    </row>
    <row r="162" spans="1:23" x14ac:dyDescent="0.25">
      <c r="A162">
        <v>155</v>
      </c>
      <c r="B162">
        <v>2617</v>
      </c>
      <c r="C162" t="s">
        <v>706</v>
      </c>
      <c r="D162" t="s">
        <v>44</v>
      </c>
      <c r="E162" t="s">
        <v>111</v>
      </c>
      <c r="F162" t="s">
        <v>707</v>
      </c>
      <c r="G162" t="str">
        <f>"00299686"</f>
        <v>00299686</v>
      </c>
      <c r="H162" t="s">
        <v>708</v>
      </c>
      <c r="I162">
        <v>0</v>
      </c>
      <c r="M162">
        <v>0</v>
      </c>
      <c r="N162">
        <v>0</v>
      </c>
      <c r="O162">
        <v>0</v>
      </c>
      <c r="P162" t="s">
        <v>708</v>
      </c>
      <c r="Q162">
        <v>0</v>
      </c>
      <c r="R162">
        <v>0</v>
      </c>
      <c r="S162">
        <v>0</v>
      </c>
      <c r="T162">
        <v>0</v>
      </c>
      <c r="W162" t="s">
        <v>708</v>
      </c>
    </row>
    <row r="163" spans="1:23" x14ac:dyDescent="0.25">
      <c r="A163">
        <v>156</v>
      </c>
      <c r="B163">
        <v>3288</v>
      </c>
      <c r="C163" t="s">
        <v>709</v>
      </c>
      <c r="D163" t="s">
        <v>710</v>
      </c>
      <c r="E163" t="s">
        <v>229</v>
      </c>
      <c r="F163" t="s">
        <v>711</v>
      </c>
      <c r="G163" t="str">
        <f>"00645742"</f>
        <v>00645742</v>
      </c>
      <c r="H163" t="s">
        <v>712</v>
      </c>
      <c r="I163">
        <v>0</v>
      </c>
      <c r="M163">
        <v>0</v>
      </c>
      <c r="N163">
        <v>0</v>
      </c>
      <c r="O163">
        <v>0</v>
      </c>
      <c r="P163" t="s">
        <v>712</v>
      </c>
      <c r="Q163">
        <v>0</v>
      </c>
      <c r="R163">
        <v>0</v>
      </c>
      <c r="S163">
        <v>3</v>
      </c>
      <c r="T163">
        <v>0</v>
      </c>
      <c r="W163" t="s">
        <v>713</v>
      </c>
    </row>
    <row r="164" spans="1:23" x14ac:dyDescent="0.25">
      <c r="A164">
        <v>157</v>
      </c>
      <c r="B164">
        <v>1716</v>
      </c>
      <c r="C164" t="s">
        <v>714</v>
      </c>
      <c r="D164" t="s">
        <v>111</v>
      </c>
      <c r="E164" t="s">
        <v>22</v>
      </c>
      <c r="F164" t="s">
        <v>715</v>
      </c>
      <c r="G164" t="str">
        <f>"00482784"</f>
        <v>00482784</v>
      </c>
      <c r="H164" t="s">
        <v>716</v>
      </c>
      <c r="I164">
        <v>0</v>
      </c>
      <c r="M164">
        <v>0</v>
      </c>
      <c r="N164">
        <v>0</v>
      </c>
      <c r="O164">
        <v>0</v>
      </c>
      <c r="P164" t="s">
        <v>716</v>
      </c>
      <c r="Q164">
        <v>0</v>
      </c>
      <c r="R164">
        <v>0</v>
      </c>
      <c r="S164">
        <v>6</v>
      </c>
      <c r="T164">
        <v>0</v>
      </c>
      <c r="W164" t="s">
        <v>717</v>
      </c>
    </row>
    <row r="165" spans="1:23" x14ac:dyDescent="0.25">
      <c r="A165">
        <v>158</v>
      </c>
      <c r="B165">
        <v>3297</v>
      </c>
      <c r="C165" t="s">
        <v>718</v>
      </c>
      <c r="D165" t="s">
        <v>15</v>
      </c>
      <c r="E165" t="s">
        <v>719</v>
      </c>
      <c r="F165" t="s">
        <v>720</v>
      </c>
      <c r="G165" t="str">
        <f>"00653600"</f>
        <v>00653600</v>
      </c>
      <c r="H165" t="s">
        <v>721</v>
      </c>
      <c r="I165">
        <v>0</v>
      </c>
      <c r="M165">
        <v>0</v>
      </c>
      <c r="N165">
        <v>0</v>
      </c>
      <c r="O165">
        <v>0</v>
      </c>
      <c r="P165" t="s">
        <v>721</v>
      </c>
      <c r="Q165">
        <v>0</v>
      </c>
      <c r="R165">
        <v>0</v>
      </c>
      <c r="S165">
        <v>0</v>
      </c>
      <c r="T165">
        <v>0</v>
      </c>
      <c r="W165" t="s">
        <v>721</v>
      </c>
    </row>
    <row r="166" spans="1:23" x14ac:dyDescent="0.25">
      <c r="A166">
        <v>159</v>
      </c>
      <c r="B166">
        <v>6076</v>
      </c>
      <c r="C166" t="s">
        <v>722</v>
      </c>
      <c r="D166" t="s">
        <v>254</v>
      </c>
      <c r="E166" t="s">
        <v>135</v>
      </c>
      <c r="F166">
        <v>7001820</v>
      </c>
      <c r="G166" t="str">
        <f>"00653842"</f>
        <v>00653842</v>
      </c>
      <c r="H166" t="s">
        <v>721</v>
      </c>
      <c r="I166">
        <v>0</v>
      </c>
      <c r="M166">
        <v>0</v>
      </c>
      <c r="N166">
        <v>0</v>
      </c>
      <c r="O166">
        <v>0</v>
      </c>
      <c r="P166" t="s">
        <v>721</v>
      </c>
      <c r="Q166">
        <v>0</v>
      </c>
      <c r="R166">
        <v>0</v>
      </c>
      <c r="S166">
        <v>0</v>
      </c>
      <c r="T166">
        <v>0</v>
      </c>
      <c r="W166" t="s">
        <v>721</v>
      </c>
    </row>
    <row r="167" spans="1:23" x14ac:dyDescent="0.25">
      <c r="A167">
        <v>160</v>
      </c>
      <c r="B167">
        <v>1443</v>
      </c>
      <c r="C167" t="s">
        <v>723</v>
      </c>
      <c r="D167" t="s">
        <v>724</v>
      </c>
      <c r="E167" t="s">
        <v>15</v>
      </c>
      <c r="F167" t="s">
        <v>725</v>
      </c>
      <c r="G167" t="str">
        <f>"00653817"</f>
        <v>00653817</v>
      </c>
      <c r="H167" t="s">
        <v>726</v>
      </c>
      <c r="I167">
        <v>0</v>
      </c>
      <c r="M167">
        <v>0</v>
      </c>
      <c r="N167">
        <v>0</v>
      </c>
      <c r="O167">
        <v>0</v>
      </c>
      <c r="P167" t="s">
        <v>726</v>
      </c>
      <c r="Q167">
        <v>0</v>
      </c>
      <c r="R167">
        <v>0</v>
      </c>
      <c r="S167">
        <v>0</v>
      </c>
      <c r="T167">
        <v>0</v>
      </c>
      <c r="W167" t="s">
        <v>726</v>
      </c>
    </row>
    <row r="168" spans="1:23" x14ac:dyDescent="0.25">
      <c r="A168">
        <v>161</v>
      </c>
      <c r="B168">
        <v>888</v>
      </c>
      <c r="C168" t="s">
        <v>727</v>
      </c>
      <c r="D168" t="s">
        <v>80</v>
      </c>
      <c r="E168" t="s">
        <v>728</v>
      </c>
      <c r="F168" t="s">
        <v>729</v>
      </c>
      <c r="G168" t="str">
        <f>"00653505"</f>
        <v>00653505</v>
      </c>
      <c r="H168">
        <v>45</v>
      </c>
      <c r="I168">
        <v>0</v>
      </c>
      <c r="M168">
        <v>0</v>
      </c>
      <c r="N168">
        <v>0</v>
      </c>
      <c r="O168">
        <v>0</v>
      </c>
      <c r="P168">
        <v>45</v>
      </c>
      <c r="Q168">
        <v>0</v>
      </c>
      <c r="R168">
        <v>0</v>
      </c>
      <c r="S168">
        <v>0</v>
      </c>
      <c r="T168">
        <v>0</v>
      </c>
      <c r="W168">
        <v>45</v>
      </c>
    </row>
    <row r="169" spans="1:23" x14ac:dyDescent="0.25">
      <c r="A169">
        <v>162</v>
      </c>
      <c r="B169">
        <v>2592</v>
      </c>
      <c r="C169" t="s">
        <v>730</v>
      </c>
      <c r="D169" t="s">
        <v>281</v>
      </c>
      <c r="E169" t="s">
        <v>229</v>
      </c>
      <c r="F169" t="s">
        <v>731</v>
      </c>
      <c r="G169" t="str">
        <f>"00575976"</f>
        <v>00575976</v>
      </c>
      <c r="H169" t="s">
        <v>732</v>
      </c>
      <c r="I169">
        <v>0</v>
      </c>
      <c r="M169">
        <v>0</v>
      </c>
      <c r="N169">
        <v>0</v>
      </c>
      <c r="O169">
        <v>0</v>
      </c>
      <c r="P169" t="s">
        <v>732</v>
      </c>
      <c r="Q169">
        <v>0</v>
      </c>
      <c r="R169">
        <v>0</v>
      </c>
      <c r="S169">
        <v>3</v>
      </c>
      <c r="T169">
        <v>0</v>
      </c>
      <c r="W169" t="s">
        <v>108</v>
      </c>
    </row>
    <row r="170" spans="1:23" x14ac:dyDescent="0.25">
      <c r="A170">
        <v>163</v>
      </c>
      <c r="B170">
        <v>6311</v>
      </c>
      <c r="C170" t="s">
        <v>733</v>
      </c>
      <c r="D170" t="s">
        <v>734</v>
      </c>
      <c r="E170" t="s">
        <v>735</v>
      </c>
      <c r="F170" t="s">
        <v>736</v>
      </c>
      <c r="G170" t="str">
        <f>"00654020"</f>
        <v>00654020</v>
      </c>
      <c r="H170" t="s">
        <v>737</v>
      </c>
      <c r="I170">
        <v>0</v>
      </c>
      <c r="M170">
        <v>0</v>
      </c>
      <c r="N170">
        <v>0</v>
      </c>
      <c r="O170">
        <v>0</v>
      </c>
      <c r="P170" t="s">
        <v>737</v>
      </c>
      <c r="Q170">
        <v>0</v>
      </c>
      <c r="R170">
        <v>0</v>
      </c>
      <c r="S170">
        <v>0</v>
      </c>
      <c r="T170">
        <v>0</v>
      </c>
      <c r="W170" t="s">
        <v>737</v>
      </c>
    </row>
    <row r="171" spans="1:23" x14ac:dyDescent="0.25">
      <c r="A171">
        <v>164</v>
      </c>
      <c r="B171">
        <v>3267</v>
      </c>
      <c r="C171" t="s">
        <v>738</v>
      </c>
      <c r="D171" t="s">
        <v>51</v>
      </c>
      <c r="E171" t="s">
        <v>64</v>
      </c>
      <c r="F171" t="s">
        <v>739</v>
      </c>
      <c r="G171" t="str">
        <f>"00653717"</f>
        <v>00653717</v>
      </c>
      <c r="H171" t="s">
        <v>740</v>
      </c>
      <c r="I171">
        <v>0</v>
      </c>
      <c r="M171">
        <v>0</v>
      </c>
      <c r="N171">
        <v>0</v>
      </c>
      <c r="O171">
        <v>0</v>
      </c>
      <c r="P171" t="s">
        <v>740</v>
      </c>
      <c r="Q171">
        <v>0</v>
      </c>
      <c r="R171">
        <v>0</v>
      </c>
      <c r="S171">
        <v>0</v>
      </c>
      <c r="T171">
        <v>0</v>
      </c>
      <c r="W171" t="s">
        <v>740</v>
      </c>
    </row>
    <row r="172" spans="1:23" x14ac:dyDescent="0.25">
      <c r="A172">
        <v>165</v>
      </c>
      <c r="B172">
        <v>2029</v>
      </c>
      <c r="C172" t="s">
        <v>741</v>
      </c>
      <c r="D172" t="s">
        <v>111</v>
      </c>
      <c r="E172" t="s">
        <v>254</v>
      </c>
      <c r="F172" t="s">
        <v>742</v>
      </c>
      <c r="G172" t="str">
        <f>"00241294"</f>
        <v>00241294</v>
      </c>
      <c r="H172">
        <v>36</v>
      </c>
      <c r="I172">
        <v>0</v>
      </c>
      <c r="M172">
        <v>0</v>
      </c>
      <c r="N172">
        <v>0</v>
      </c>
      <c r="O172">
        <v>0</v>
      </c>
      <c r="P172">
        <v>36</v>
      </c>
      <c r="Q172">
        <v>0</v>
      </c>
      <c r="R172">
        <v>0</v>
      </c>
      <c r="S172">
        <v>3</v>
      </c>
      <c r="T172">
        <v>0</v>
      </c>
      <c r="W172">
        <v>39</v>
      </c>
    </row>
    <row r="173" spans="1:23" x14ac:dyDescent="0.25">
      <c r="A173">
        <v>166</v>
      </c>
      <c r="B173">
        <v>1072</v>
      </c>
      <c r="C173" t="s">
        <v>743</v>
      </c>
      <c r="D173" t="s">
        <v>744</v>
      </c>
      <c r="E173" t="s">
        <v>101</v>
      </c>
      <c r="F173" t="s">
        <v>745</v>
      </c>
      <c r="G173" t="str">
        <f>"00402985"</f>
        <v>00402985</v>
      </c>
      <c r="H173" t="s">
        <v>746</v>
      </c>
      <c r="I173">
        <v>0</v>
      </c>
      <c r="M173">
        <v>0</v>
      </c>
      <c r="N173">
        <v>0</v>
      </c>
      <c r="O173">
        <v>0</v>
      </c>
      <c r="P173" t="s">
        <v>746</v>
      </c>
      <c r="Q173">
        <v>0</v>
      </c>
      <c r="R173">
        <v>0</v>
      </c>
      <c r="S173">
        <v>0</v>
      </c>
      <c r="T173">
        <v>0</v>
      </c>
      <c r="W173" t="s">
        <v>746</v>
      </c>
    </row>
    <row r="174" spans="1:23" x14ac:dyDescent="0.25">
      <c r="A174">
        <v>167</v>
      </c>
      <c r="B174">
        <v>5823</v>
      </c>
      <c r="C174" t="s">
        <v>747</v>
      </c>
      <c r="D174" t="s">
        <v>30</v>
      </c>
      <c r="E174" t="s">
        <v>549</v>
      </c>
      <c r="F174" t="s">
        <v>748</v>
      </c>
      <c r="G174" t="str">
        <f>"00328056"</f>
        <v>00328056</v>
      </c>
      <c r="H174" t="s">
        <v>749</v>
      </c>
      <c r="I174">
        <v>0</v>
      </c>
      <c r="M174">
        <v>0</v>
      </c>
      <c r="N174">
        <v>0</v>
      </c>
      <c r="O174">
        <v>0</v>
      </c>
      <c r="P174" t="s">
        <v>749</v>
      </c>
      <c r="Q174">
        <v>0</v>
      </c>
      <c r="R174">
        <v>0</v>
      </c>
      <c r="S174">
        <v>0</v>
      </c>
      <c r="T174">
        <v>0</v>
      </c>
      <c r="W174" t="s">
        <v>749</v>
      </c>
    </row>
    <row r="176" spans="1:23" x14ac:dyDescent="0.25">
      <c r="A176" t="s">
        <v>750</v>
      </c>
    </row>
    <row r="177" spans="1:1" x14ac:dyDescent="0.25">
      <c r="A177" t="s">
        <v>751</v>
      </c>
    </row>
    <row r="178" spans="1:1" x14ac:dyDescent="0.25">
      <c r="A178" t="s">
        <v>752</v>
      </c>
    </row>
    <row r="179" spans="1:1" x14ac:dyDescent="0.25">
      <c r="A179" t="s">
        <v>753</v>
      </c>
    </row>
    <row r="180" spans="1:1" x14ac:dyDescent="0.25">
      <c r="A180" t="s">
        <v>754</v>
      </c>
    </row>
    <row r="181" spans="1:1" x14ac:dyDescent="0.25">
      <c r="A181" t="s">
        <v>755</v>
      </c>
    </row>
    <row r="182" spans="1:1" x14ac:dyDescent="0.25">
      <c r="A182" t="s">
        <v>756</v>
      </c>
    </row>
    <row r="183" spans="1:1" x14ac:dyDescent="0.25">
      <c r="A183" t="s">
        <v>757</v>
      </c>
    </row>
    <row r="184" spans="1:1" x14ac:dyDescent="0.25">
      <c r="A184" t="s">
        <v>758</v>
      </c>
    </row>
    <row r="185" spans="1:1" x14ac:dyDescent="0.25">
      <c r="A185" t="s">
        <v>759</v>
      </c>
    </row>
    <row r="186" spans="1:1" x14ac:dyDescent="0.25">
      <c r="A186" t="s">
        <v>760</v>
      </c>
    </row>
    <row r="187" spans="1:1" x14ac:dyDescent="0.25">
      <c r="A187" t="s">
        <v>761</v>
      </c>
    </row>
    <row r="188" spans="1:1" x14ac:dyDescent="0.25">
      <c r="A188" t="s">
        <v>762</v>
      </c>
    </row>
    <row r="189" spans="1:1" x14ac:dyDescent="0.25">
      <c r="A189" t="s">
        <v>763</v>
      </c>
    </row>
    <row r="190" spans="1:1" x14ac:dyDescent="0.25">
      <c r="A190" t="s">
        <v>764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Aggelopoulou Maria</dc:creator>
  <cp:lastModifiedBy>Aggelopoulou Maria</cp:lastModifiedBy>
  <dcterms:created xsi:type="dcterms:W3CDTF">2021-10-27T09:17:54Z</dcterms:created>
  <dcterms:modified xsi:type="dcterms:W3CDTF">2021-10-27T09:17:58Z</dcterms:modified>
</cp:coreProperties>
</file>